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86\"/>
    </mc:Choice>
  </mc:AlternateContent>
  <bookViews>
    <workbookView xWindow="0" yWindow="0" windowWidth="17490" windowHeight="11085" tabRatio="806"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эфф'!$A$1:$Y$94</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58" i="22" l="1"/>
  <c r="B51" i="22"/>
  <c r="B38" i="22"/>
  <c r="B29" i="22" l="1"/>
  <c r="B32" i="22" l="1"/>
  <c r="B30" i="22" s="1"/>
  <c r="C87" i="24" l="1"/>
  <c r="B87" i="24"/>
  <c r="Y84" i="24"/>
  <c r="X84" i="24"/>
  <c r="W84" i="24"/>
  <c r="V84" i="24"/>
  <c r="U84" i="24"/>
  <c r="T84" i="24"/>
  <c r="S84" i="24"/>
  <c r="R84" i="24"/>
  <c r="Q84" i="24"/>
  <c r="P84" i="24"/>
  <c r="O84" i="24"/>
  <c r="N84" i="24"/>
  <c r="M84" i="24"/>
  <c r="L84" i="24"/>
  <c r="K84" i="24"/>
  <c r="J84" i="24"/>
  <c r="I84" i="24"/>
  <c r="H84" i="24"/>
  <c r="G84" i="24"/>
  <c r="F84" i="24"/>
  <c r="E84" i="24"/>
  <c r="D84" i="24"/>
  <c r="C84" i="24"/>
  <c r="B84" i="24"/>
  <c r="B83" i="24"/>
  <c r="B78" i="24"/>
  <c r="C76" i="24"/>
  <c r="B76" i="24"/>
  <c r="D75" i="24"/>
  <c r="D87"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Y66" i="24"/>
  <c r="X66" i="24"/>
  <c r="W66" i="24"/>
  <c r="V66" i="24"/>
  <c r="U66" i="24"/>
  <c r="T66" i="24"/>
  <c r="S66" i="24"/>
  <c r="R66" i="24"/>
  <c r="Q66" i="24"/>
  <c r="P66" i="24"/>
  <c r="O66" i="24"/>
  <c r="N66" i="24"/>
  <c r="M66" i="24"/>
  <c r="L66" i="24"/>
  <c r="K66" i="24"/>
  <c r="J66" i="24"/>
  <c r="I66" i="24"/>
  <c r="H66" i="24"/>
  <c r="G66" i="24"/>
  <c r="F66" i="24"/>
  <c r="E66" i="24"/>
  <c r="D66" i="24"/>
  <c r="C66" i="24"/>
  <c r="Y63" i="24"/>
  <c r="X63" i="24"/>
  <c r="W63" i="24"/>
  <c r="V63" i="24"/>
  <c r="U63" i="24"/>
  <c r="T63" i="24"/>
  <c r="S63" i="24"/>
  <c r="R63" i="24"/>
  <c r="Q63" i="24"/>
  <c r="P63" i="24"/>
  <c r="O63" i="24"/>
  <c r="N63" i="24"/>
  <c r="M63" i="24"/>
  <c r="L63" i="24"/>
  <c r="K63" i="24"/>
  <c r="J63" i="24"/>
  <c r="I63" i="24"/>
  <c r="H63" i="24"/>
  <c r="G63" i="24"/>
  <c r="F63" i="24"/>
  <c r="E63" i="24"/>
  <c r="D63" i="24"/>
  <c r="C63" i="24"/>
  <c r="B63" i="24"/>
  <c r="A63" i="24"/>
  <c r="Y62" i="24"/>
  <c r="X62" i="24"/>
  <c r="W62" i="24"/>
  <c r="V62" i="24"/>
  <c r="U62" i="24"/>
  <c r="T62" i="24"/>
  <c r="S62" i="24"/>
  <c r="R62" i="24"/>
  <c r="Q62" i="24"/>
  <c r="P62" i="24"/>
  <c r="O62" i="24"/>
  <c r="N62" i="24"/>
  <c r="M62" i="24"/>
  <c r="L62" i="24"/>
  <c r="K62" i="24"/>
  <c r="J62" i="24"/>
  <c r="I62" i="24"/>
  <c r="H62" i="24"/>
  <c r="G62" i="24"/>
  <c r="F62" i="24"/>
  <c r="E62" i="24"/>
  <c r="D62" i="24"/>
  <c r="C62" i="24"/>
  <c r="B62" i="24"/>
  <c r="M60" i="24"/>
  <c r="M82" i="24" s="1"/>
  <c r="E60" i="24"/>
  <c r="C59" i="24"/>
  <c r="B59" i="24"/>
  <c r="C53" i="24"/>
  <c r="B53" i="24"/>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L46" i="24"/>
  <c r="L60" i="24" s="1"/>
  <c r="K46" i="24"/>
  <c r="K60" i="24" s="1"/>
  <c r="J46" i="24"/>
  <c r="J60" i="24" s="1"/>
  <c r="I46" i="24"/>
  <c r="I60" i="24" s="1"/>
  <c r="H46" i="24"/>
  <c r="H60" i="24" s="1"/>
  <c r="G46" i="24"/>
  <c r="G60" i="24" s="1"/>
  <c r="F46" i="24"/>
  <c r="F60" i="24" s="1"/>
  <c r="E46" i="24"/>
  <c r="D46" i="24"/>
  <c r="D60" i="24" s="1"/>
  <c r="C46" i="24"/>
  <c r="C60" i="24" s="1"/>
  <c r="B46" i="24"/>
  <c r="B60" i="24" s="1"/>
  <c r="B82" i="24" s="1"/>
  <c r="B45" i="24"/>
  <c r="C45" i="24" s="1"/>
  <c r="D45" i="24" s="1"/>
  <c r="E45" i="24" s="1"/>
  <c r="F45" i="24" s="1"/>
  <c r="G45" i="24" s="1"/>
  <c r="H45" i="24" s="1"/>
  <c r="I45" i="24" s="1"/>
  <c r="J45" i="24" s="1"/>
  <c r="K45" i="24" s="1"/>
  <c r="L45" i="24" s="1"/>
  <c r="M45" i="24" s="1"/>
  <c r="N45" i="24" s="1"/>
  <c r="O45" i="24" s="1"/>
  <c r="P45" i="24" s="1"/>
  <c r="Q45" i="24" s="1"/>
  <c r="R45" i="24" s="1"/>
  <c r="S45" i="24" s="1"/>
  <c r="T45" i="24" s="1"/>
  <c r="U45" i="24" s="1"/>
  <c r="V45" i="24" s="1"/>
  <c r="W45" i="24" s="1"/>
  <c r="X45" i="24" s="1"/>
  <c r="Y45" i="24" s="1"/>
  <c r="D43" i="24"/>
  <c r="D76" i="24" s="1"/>
  <c r="B41" i="24"/>
  <c r="B42" i="24" s="1"/>
  <c r="B28" i="24"/>
  <c r="B25" i="24"/>
  <c r="B21" i="24"/>
  <c r="R82" i="24" l="1"/>
  <c r="D53" i="24"/>
  <c r="E43" i="24"/>
  <c r="E76" i="24" s="1"/>
  <c r="F82" i="24"/>
  <c r="V82" i="24"/>
  <c r="C82" i="24"/>
  <c r="O82" i="24"/>
  <c r="S82" i="24"/>
  <c r="G82" i="24"/>
  <c r="K82" i="24"/>
  <c r="W82" i="24"/>
  <c r="W65" i="24"/>
  <c r="S65" i="24"/>
  <c r="O65" i="24"/>
  <c r="K65" i="24"/>
  <c r="G65" i="24"/>
  <c r="C65" i="24"/>
  <c r="M65" i="24"/>
  <c r="L82" i="24"/>
  <c r="P82" i="24"/>
  <c r="J82" i="24"/>
  <c r="J65" i="24"/>
  <c r="D59" i="24"/>
  <c r="Q82" i="24"/>
  <c r="F65" i="24"/>
  <c r="L65" i="24"/>
  <c r="Q65" i="24"/>
  <c r="V65" i="24"/>
  <c r="H65" i="24"/>
  <c r="X65" i="24"/>
  <c r="D82" i="24"/>
  <c r="X82" i="24"/>
  <c r="I82" i="24"/>
  <c r="N82" i="24"/>
  <c r="Y82" i="24"/>
  <c r="D65" i="24"/>
  <c r="I65" i="24"/>
  <c r="N65" i="24"/>
  <c r="T65" i="24"/>
  <c r="Y65" i="24"/>
  <c r="B65" i="24"/>
  <c r="R65" i="24"/>
  <c r="H82" i="24"/>
  <c r="T82" i="24"/>
  <c r="E82" i="24"/>
  <c r="U82" i="24"/>
  <c r="E65" i="24"/>
  <c r="P65" i="24"/>
  <c r="U65" i="24"/>
  <c r="E75" i="24"/>
  <c r="A15" i="5"/>
  <c r="A12" i="5"/>
  <c r="A9" i="16"/>
  <c r="A15" i="16"/>
  <c r="E15" i="14"/>
  <c r="Q9" i="14"/>
  <c r="E12" i="14"/>
  <c r="E59" i="24" l="1"/>
  <c r="F43" i="24"/>
  <c r="F53" i="24" s="1"/>
  <c r="E53" i="24"/>
  <c r="F76" i="24"/>
  <c r="G43" i="24"/>
  <c r="B61" i="24"/>
  <c r="E87" i="24"/>
  <c r="F75" i="24"/>
  <c r="F59" i="24" l="1"/>
  <c r="F87" i="24"/>
  <c r="G75" i="24"/>
  <c r="G76" i="24"/>
  <c r="G59" i="24"/>
  <c r="H43" i="24"/>
  <c r="G53" i="24"/>
  <c r="B68" i="24"/>
  <c r="B56" i="22"/>
  <c r="B46" i="22"/>
  <c r="H76" i="24" l="1"/>
  <c r="H59" i="24"/>
  <c r="I43" i="24"/>
  <c r="H53" i="24"/>
  <c r="B70" i="24"/>
  <c r="C69" i="24"/>
  <c r="C78" i="24" s="1"/>
  <c r="G87" i="24"/>
  <c r="H75" i="24"/>
  <c r="A5" i="5"/>
  <c r="I76" i="24" l="1"/>
  <c r="I53" i="24"/>
  <c r="J43" i="24"/>
  <c r="I59" i="24"/>
  <c r="H87" i="24"/>
  <c r="I75" i="24"/>
  <c r="B77" i="24"/>
  <c r="B72" i="24"/>
  <c r="A12" i="16"/>
  <c r="A9" i="6"/>
  <c r="I87" i="24" l="1"/>
  <c r="J75" i="24"/>
  <c r="B74" i="24"/>
  <c r="B73" i="24"/>
  <c r="B80" i="24" s="1"/>
  <c r="J76" i="24"/>
  <c r="J53" i="24"/>
  <c r="K43" i="24"/>
  <c r="J5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7" i="24" l="1"/>
  <c r="K75" i="24"/>
  <c r="K76" i="24"/>
  <c r="K59" i="24"/>
  <c r="K53" i="24"/>
  <c r="L43" i="24"/>
  <c r="T27" i="17"/>
  <c r="O27" i="17"/>
  <c r="L76" i="24" l="1"/>
  <c r="L53" i="24"/>
  <c r="L59" i="24"/>
  <c r="M43" i="24"/>
  <c r="K87" i="24"/>
  <c r="L75" i="24"/>
  <c r="A15" i="24"/>
  <c r="A12" i="24"/>
  <c r="A5" i="24"/>
  <c r="L87" i="24" l="1"/>
  <c r="M75" i="24"/>
  <c r="M76" i="24"/>
  <c r="M53" i="24"/>
  <c r="M59" i="24"/>
  <c r="N43" i="24"/>
  <c r="N76" i="24" l="1"/>
  <c r="N53" i="24"/>
  <c r="O43" i="24"/>
  <c r="N59" i="24"/>
  <c r="M87" i="24"/>
  <c r="N75" i="24"/>
  <c r="O76" i="24" l="1"/>
  <c r="O59" i="24"/>
  <c r="O53" i="24"/>
  <c r="P43" i="24"/>
  <c r="N87" i="24"/>
  <c r="O75" i="24"/>
  <c r="O87" i="24" l="1"/>
  <c r="P75" i="24"/>
  <c r="P76" i="24"/>
  <c r="Q43" i="24"/>
  <c r="P59" i="24"/>
  <c r="P53" i="24"/>
  <c r="P87" i="24" l="1"/>
  <c r="Q75" i="24"/>
  <c r="Q76" i="24"/>
  <c r="Q59" i="24"/>
  <c r="R43" i="24"/>
  <c r="Q53" i="24"/>
  <c r="Q87" i="24" l="1"/>
  <c r="R75" i="24"/>
  <c r="R76" i="24"/>
  <c r="R53" i="24"/>
  <c r="S43" i="24"/>
  <c r="R59" i="24"/>
  <c r="R87" i="24" l="1"/>
  <c r="S75" i="24"/>
  <c r="S59" i="24"/>
  <c r="T43" i="24"/>
  <c r="S76" i="24"/>
  <c r="S53" i="24"/>
  <c r="S87" i="24" l="1"/>
  <c r="T75" i="24"/>
  <c r="T76" i="24"/>
  <c r="U43" i="24"/>
  <c r="T59" i="24"/>
  <c r="T53" i="24"/>
  <c r="U76" i="24" l="1"/>
  <c r="U53" i="24"/>
  <c r="U59" i="24"/>
  <c r="V43" i="24"/>
  <c r="T87" i="24"/>
  <c r="U75" i="24"/>
  <c r="V76" i="24" l="1"/>
  <c r="V53" i="24"/>
  <c r="W43" i="24"/>
  <c r="V59" i="24"/>
  <c r="U87" i="24"/>
  <c r="V75" i="24"/>
  <c r="V87" i="24" l="1"/>
  <c r="W75" i="24"/>
  <c r="W76" i="24"/>
  <c r="W59" i="24"/>
  <c r="X43" i="24"/>
  <c r="W53" i="24"/>
  <c r="W87" i="24" l="1"/>
  <c r="X75" i="24"/>
  <c r="X76" i="24"/>
  <c r="Y43" i="24"/>
  <c r="X53" i="24"/>
  <c r="X59" i="24"/>
  <c r="Y76" i="24" l="1"/>
  <c r="Y53" i="24"/>
  <c r="Y59" i="24"/>
  <c r="X87" i="24"/>
  <c r="Y75" i="24"/>
  <c r="Y87" i="24" l="1"/>
  <c r="C27" i="17" l="1"/>
  <c r="F27" i="17" s="1"/>
  <c r="I27" i="17" s="1"/>
  <c r="Q27" i="17"/>
  <c r="S27" i="17"/>
  <c r="J27" i="17"/>
  <c r="X27" i="17" l="1"/>
  <c r="W27" i="17"/>
  <c r="A5" i="16" l="1"/>
  <c r="A31" i="13" l="1"/>
  <c r="A32" i="13" s="1"/>
  <c r="A33" i="13" s="1"/>
  <c r="A34" i="13" s="1"/>
  <c r="A35" i="13" s="1"/>
  <c r="A36" i="13" s="1"/>
  <c r="A37" i="13" s="1"/>
  <c r="A38" i="13" s="1"/>
  <c r="A39" i="13" s="1"/>
  <c r="A40" i="13" s="1"/>
  <c r="A41" i="13" s="1"/>
  <c r="A42" i="13" s="1"/>
  <c r="A43" i="13" s="1"/>
  <c r="B34" i="22" l="1"/>
  <c r="B48" i="22"/>
  <c r="A15" i="22" l="1"/>
  <c r="B21" i="22" s="1"/>
  <c r="A12" i="22"/>
  <c r="A9" i="22"/>
  <c r="A5" i="22"/>
  <c r="A14" i="15"/>
  <c r="A11" i="15"/>
  <c r="A8" i="15"/>
  <c r="A4" i="15"/>
  <c r="A15" i="10" l="1"/>
  <c r="A12" i="10"/>
  <c r="A9" i="10"/>
  <c r="A9" i="24" s="1"/>
  <c r="A5" i="10"/>
  <c r="A14" i="17"/>
  <c r="A11" i="17"/>
  <c r="A8" i="17"/>
  <c r="A4" i="17"/>
  <c r="A15" i="6"/>
  <c r="A12" i="6"/>
  <c r="A5" i="6"/>
  <c r="A5" i="14"/>
  <c r="A16" i="13"/>
  <c r="A13" i="13"/>
  <c r="A10" i="13"/>
  <c r="A6" i="13"/>
  <c r="A14" i="12"/>
  <c r="A11" i="12"/>
  <c r="A8" i="12"/>
  <c r="A4" i="12"/>
  <c r="R68" i="24" l="1"/>
  <c r="E61" i="24"/>
  <c r="E68" i="24"/>
  <c r="R61" i="24"/>
  <c r="U68" i="24"/>
  <c r="U61" i="24"/>
  <c r="O61" i="24"/>
  <c r="O68" i="24"/>
  <c r="P61" i="24"/>
  <c r="P68" i="24" s="1"/>
  <c r="G61" i="24"/>
  <c r="G68" i="24"/>
  <c r="N68" i="24"/>
  <c r="W61" i="24"/>
  <c r="W68" i="24" s="1"/>
  <c r="N61" i="24"/>
  <c r="V61" i="24"/>
  <c r="V68" i="24" s="1"/>
  <c r="S61" i="24"/>
  <c r="S68" i="24"/>
  <c r="M61" i="24"/>
  <c r="M68" i="24" s="1"/>
  <c r="F61" i="24"/>
  <c r="F68" i="24"/>
  <c r="H61" i="24"/>
  <c r="H68" i="24" s="1"/>
  <c r="Q61" i="24"/>
  <c r="Q68" i="24"/>
  <c r="I61" i="24"/>
  <c r="I68" i="24" s="1"/>
  <c r="J61" i="24"/>
  <c r="J68" i="24"/>
  <c r="L61" i="24"/>
  <c r="L68" i="24" s="1"/>
  <c r="X61" i="24"/>
  <c r="X68" i="24" s="1"/>
  <c r="C61" i="24"/>
  <c r="C68" i="24"/>
  <c r="Y61" i="24"/>
  <c r="Y68" i="24" s="1"/>
  <c r="T61" i="24"/>
  <c r="T68" i="24" s="1"/>
  <c r="K61" i="24"/>
  <c r="K68" i="24" s="1"/>
  <c r="D61" i="24"/>
  <c r="D68" i="24" l="1"/>
  <c r="D70" i="24" s="1"/>
  <c r="C70" i="24"/>
  <c r="D69" i="24"/>
  <c r="D78" i="24" s="1"/>
  <c r="E69" i="24" l="1"/>
  <c r="D77" i="24"/>
  <c r="D72" i="24"/>
  <c r="C72" i="24"/>
  <c r="C77" i="24"/>
  <c r="C73" i="24" l="1"/>
  <c r="C80" i="24" s="1"/>
  <c r="C74" i="24"/>
  <c r="F69" i="24"/>
  <c r="D73" i="24"/>
  <c r="D74" i="24" s="1"/>
  <c r="E78" i="24"/>
  <c r="E70" i="24"/>
  <c r="D80" i="24" l="1"/>
  <c r="E77" i="24"/>
  <c r="E72" i="24"/>
  <c r="F78" i="24"/>
  <c r="F70" i="24"/>
  <c r="H69" i="24"/>
  <c r="G69" i="24"/>
  <c r="E73" i="24" l="1"/>
  <c r="E74" i="24"/>
  <c r="E80" i="24"/>
  <c r="H78" i="24"/>
  <c r="H70" i="24"/>
  <c r="G78" i="24"/>
  <c r="G70" i="24"/>
  <c r="I69" i="24"/>
  <c r="F72" i="24"/>
  <c r="F77" i="24"/>
  <c r="G72" i="24" l="1"/>
  <c r="G77" i="24"/>
  <c r="F73" i="24"/>
  <c r="F80" i="24" s="1"/>
  <c r="I78" i="24"/>
  <c r="I70" i="24"/>
  <c r="J69" i="24"/>
  <c r="H72" i="24"/>
  <c r="H77" i="24"/>
  <c r="H73" i="24" l="1"/>
  <c r="H80" i="24" s="1"/>
  <c r="H74" i="24"/>
  <c r="F74" i="24"/>
  <c r="J78" i="24"/>
  <c r="J70" i="24"/>
  <c r="K69" i="24"/>
  <c r="I72" i="24"/>
  <c r="I77" i="24"/>
  <c r="G73" i="24"/>
  <c r="G80" i="24" s="1"/>
  <c r="G74" i="24"/>
  <c r="I73" i="24" l="1"/>
  <c r="I74" i="24"/>
  <c r="J72" i="24"/>
  <c r="J77" i="24"/>
  <c r="I80" i="24"/>
  <c r="K78" i="24"/>
  <c r="K70" i="24"/>
  <c r="L69" i="24"/>
  <c r="K72" i="24" l="1"/>
  <c r="K77" i="24"/>
  <c r="L78" i="24"/>
  <c r="L70" i="24"/>
  <c r="M69" i="24"/>
  <c r="J73" i="24"/>
  <c r="J80" i="24" s="1"/>
  <c r="K73" i="24" l="1"/>
  <c r="K80" i="24" s="1"/>
  <c r="K74" i="24"/>
  <c r="J74" i="24"/>
  <c r="M78" i="24"/>
  <c r="M70" i="24"/>
  <c r="N69" i="24"/>
  <c r="L72" i="24"/>
  <c r="L77" i="24"/>
  <c r="M72" i="24" l="1"/>
  <c r="M77" i="24"/>
  <c r="N78" i="24"/>
  <c r="N70" i="24"/>
  <c r="O69" i="24"/>
  <c r="L73" i="24"/>
  <c r="L80" i="24" s="1"/>
  <c r="N72" i="24" l="1"/>
  <c r="N77" i="24"/>
  <c r="L74" i="24"/>
  <c r="O78" i="24"/>
  <c r="O70" i="24"/>
  <c r="P69" i="24"/>
  <c r="M73" i="24"/>
  <c r="M80" i="24" s="1"/>
  <c r="M74" i="24"/>
  <c r="P78" i="24" l="1"/>
  <c r="P70" i="24"/>
  <c r="Q69" i="24"/>
  <c r="O72" i="24"/>
  <c r="O77" i="24"/>
  <c r="N74" i="24"/>
  <c r="N73" i="24"/>
  <c r="N80" i="24" s="1"/>
  <c r="Q78" i="24" l="1"/>
  <c r="Q70" i="24"/>
  <c r="R69" i="24"/>
  <c r="P72" i="24"/>
  <c r="P77" i="24"/>
  <c r="O73" i="24"/>
  <c r="O80" i="24" s="1"/>
  <c r="O74" i="24"/>
  <c r="P73" i="24" l="1"/>
  <c r="P80" i="24" s="1"/>
  <c r="R78" i="24"/>
  <c r="R70" i="24"/>
  <c r="S69" i="24"/>
  <c r="Q77" i="24"/>
  <c r="Q72" i="24"/>
  <c r="Q73" i="24" l="1"/>
  <c r="Q80" i="24" s="1"/>
  <c r="S78" i="24"/>
  <c r="S70" i="24"/>
  <c r="T69" i="24"/>
  <c r="P74" i="24"/>
  <c r="R77" i="24"/>
  <c r="R72" i="24"/>
  <c r="T78" i="24" l="1"/>
  <c r="T70" i="24"/>
  <c r="U69" i="24"/>
  <c r="R74" i="24"/>
  <c r="R73" i="24"/>
  <c r="R80" i="24" s="1"/>
  <c r="S77" i="24"/>
  <c r="S72" i="24"/>
  <c r="Q74" i="24"/>
  <c r="S73" i="24" l="1"/>
  <c r="S80" i="24" s="1"/>
  <c r="S74" i="24"/>
  <c r="U78" i="24"/>
  <c r="U70" i="24"/>
  <c r="V69" i="24"/>
  <c r="T72" i="24"/>
  <c r="T77" i="24"/>
  <c r="V78" i="24" l="1"/>
  <c r="V70" i="24"/>
  <c r="W69" i="24"/>
  <c r="U72" i="24"/>
  <c r="U77" i="24"/>
  <c r="T73" i="24"/>
  <c r="T80" i="24" s="1"/>
  <c r="W78" i="24" l="1"/>
  <c r="W70" i="24"/>
  <c r="X69" i="24"/>
  <c r="V77" i="24"/>
  <c r="V72" i="24"/>
  <c r="U74" i="24"/>
  <c r="U73" i="24"/>
  <c r="U80" i="24" s="1"/>
  <c r="T74" i="24"/>
  <c r="V73" i="24" l="1"/>
  <c r="V80" i="24" s="1"/>
  <c r="V74" i="24"/>
  <c r="W72" i="24"/>
  <c r="W77" i="24"/>
  <c r="X78" i="24"/>
  <c r="X70" i="24"/>
  <c r="Y69" i="24"/>
  <c r="X72" i="24" l="1"/>
  <c r="X77" i="24"/>
  <c r="W73" i="24"/>
  <c r="W80" i="24" s="1"/>
  <c r="Y78" i="24"/>
  <c r="Y70" i="24"/>
  <c r="Y72" i="24" l="1"/>
  <c r="Y77" i="24"/>
  <c r="X73" i="24"/>
  <c r="X80" i="24" s="1"/>
  <c r="W74" i="24"/>
  <c r="Y73" i="24" l="1"/>
  <c r="Y80" i="24" s="1"/>
  <c r="X74" i="24"/>
  <c r="Y74" i="24" l="1"/>
  <c r="E88" i="24"/>
  <c r="M88" i="24"/>
  <c r="E90" i="24"/>
  <c r="D90" i="24"/>
  <c r="B90" i="24"/>
  <c r="Q88" i="24"/>
  <c r="Q85" i="24"/>
  <c r="I85" i="24"/>
  <c r="I88" i="24" s="1"/>
  <c r="N85" i="24"/>
  <c r="N88" i="24" s="1"/>
  <c r="K88" i="24"/>
  <c r="U85" i="24"/>
  <c r="U88" i="24" s="1"/>
  <c r="G85" i="24"/>
  <c r="G88" i="24" s="1"/>
  <c r="D85" i="24"/>
  <c r="D88" i="24" s="1"/>
  <c r="F86" i="24"/>
  <c r="P85" i="24"/>
  <c r="P88" i="24" s="1"/>
  <c r="F88" i="24"/>
  <c r="I86" i="24"/>
  <c r="B86" i="24"/>
  <c r="B91" i="24" s="1"/>
  <c r="C85" i="24"/>
  <c r="C88" i="24" s="1"/>
  <c r="E85" i="24"/>
  <c r="W85" i="24"/>
  <c r="W88" i="24" s="1"/>
  <c r="T85" i="24"/>
  <c r="T88" i="24" s="1"/>
  <c r="K85" i="24"/>
  <c r="H85" i="24"/>
  <c r="H88" i="24"/>
  <c r="O85" i="24"/>
  <c r="O88" i="24" s="1"/>
  <c r="L88" i="24"/>
  <c r="F85" i="24"/>
  <c r="L85" i="24"/>
  <c r="X85" i="24"/>
  <c r="X88" i="24"/>
  <c r="M85" i="24"/>
  <c r="Y88" i="24"/>
  <c r="B85" i="24"/>
  <c r="B88" i="24" s="1"/>
  <c r="J85" i="24"/>
  <c r="J88" i="24" s="1"/>
  <c r="Y85" i="24"/>
  <c r="S85" i="24"/>
  <c r="S88" i="24" s="1"/>
  <c r="V85" i="24"/>
  <c r="V88" i="24"/>
  <c r="R85" i="24"/>
  <c r="R88" i="24" s="1"/>
  <c r="O86" i="24" l="1"/>
  <c r="O91" i="24" s="1"/>
  <c r="J86" i="24"/>
  <c r="J91" i="24" s="1"/>
  <c r="S86" i="24"/>
  <c r="R90" i="24"/>
  <c r="U90" i="24"/>
  <c r="Y90" i="24"/>
  <c r="C86" i="24"/>
  <c r="C91" i="24" s="1"/>
  <c r="M86" i="24"/>
  <c r="R86" i="24"/>
  <c r="R91" i="24" s="1"/>
  <c r="D86" i="24"/>
  <c r="E86" i="24"/>
  <c r="U89" i="24" s="1"/>
  <c r="L86" i="24"/>
  <c r="L91" i="24" s="1"/>
  <c r="Y86" i="24"/>
  <c r="Y91" i="24" s="1"/>
  <c r="F90" i="24"/>
  <c r="W90" i="24"/>
  <c r="X86" i="24"/>
  <c r="M90" i="24"/>
  <c r="G90" i="24"/>
  <c r="I90" i="24"/>
  <c r="L90" i="24"/>
  <c r="V90" i="24"/>
  <c r="T90" i="24"/>
  <c r="J90" i="24"/>
  <c r="K90" i="24"/>
  <c r="P86" i="24"/>
  <c r="E89" i="24"/>
  <c r="G86" i="24"/>
  <c r="G91" i="24" s="1"/>
  <c r="C89" i="24"/>
  <c r="Q86" i="24"/>
  <c r="Q91" i="24" s="1"/>
  <c r="U86" i="24"/>
  <c r="U91" i="24" s="1"/>
  <c r="W86" i="24"/>
  <c r="N90" i="24"/>
  <c r="P90" i="24"/>
  <c r="X90" i="24"/>
  <c r="H86" i="24"/>
  <c r="H91" i="24" s="1"/>
  <c r="N86" i="24"/>
  <c r="N91" i="24" s="1"/>
  <c r="B89" i="24"/>
  <c r="B92" i="24" s="1"/>
  <c r="J89" i="24"/>
  <c r="T86" i="24"/>
  <c r="V86" i="24"/>
  <c r="K86" i="24"/>
  <c r="K91" i="24" s="1"/>
  <c r="Q90" i="24"/>
  <c r="H90" i="24"/>
  <c r="O90" i="24"/>
  <c r="C90" i="24"/>
  <c r="S90" i="24"/>
  <c r="C92" i="24" l="1"/>
  <c r="X89" i="24"/>
  <c r="L89" i="24"/>
  <c r="L92" i="24" s="1"/>
  <c r="P89" i="24"/>
  <c r="P91" i="24"/>
  <c r="M89" i="24"/>
  <c r="I91" i="24"/>
  <c r="S91" i="24"/>
  <c r="E91" i="24"/>
  <c r="F91" i="24"/>
  <c r="M91" i="24"/>
  <c r="F89" i="24"/>
  <c r="F92" i="24" s="1"/>
  <c r="G89" i="24"/>
  <c r="G92" i="24" s="1"/>
  <c r="R89" i="24"/>
  <c r="V91" i="24"/>
  <c r="Y89" i="24"/>
  <c r="Y92" i="24" s="1"/>
  <c r="V89" i="24"/>
  <c r="V92" i="24" s="1"/>
  <c r="I89" i="24"/>
  <c r="N89" i="24"/>
  <c r="N92" i="24" s="1"/>
  <c r="T91" i="24"/>
  <c r="T89" i="24"/>
  <c r="T92" i="24" s="1"/>
  <c r="W91" i="24"/>
  <c r="H89" i="24"/>
  <c r="H92" i="24" s="1"/>
  <c r="S89" i="24"/>
  <c r="S92" i="24" s="1"/>
  <c r="X91" i="24"/>
  <c r="O89" i="24"/>
  <c r="D91" i="24"/>
  <c r="F24" i="24" s="1"/>
  <c r="K89" i="24"/>
  <c r="K92" i="24" s="1"/>
  <c r="D89" i="24"/>
  <c r="D92" i="24" s="1"/>
  <c r="W89" i="24"/>
  <c r="W92" i="24" s="1"/>
  <c r="Q89" i="24"/>
  <c r="Q92" i="24" s="1"/>
  <c r="O92" i="24" l="1"/>
  <c r="I92" i="24"/>
  <c r="R92" i="24"/>
  <c r="F26" i="24"/>
  <c r="F27" i="24" s="1"/>
  <c r="M92" i="24"/>
  <c r="X92" i="24"/>
  <c r="J92" i="24"/>
  <c r="E92" i="24"/>
  <c r="F25" i="24" s="1"/>
  <c r="P92" i="24"/>
  <c r="U92" i="24"/>
</calcChain>
</file>

<file path=xl/sharedStrings.xml><?xml version="1.0" encoding="utf-8"?>
<sst xmlns="http://schemas.openxmlformats.org/spreadsheetml/2006/main" count="1695" uniqueCount="701">
  <si>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</si>
  <si>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</si>
  <si>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</si>
  <si>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</si>
  <si>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</si>
  <si>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</si>
  <si>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</si>
  <si>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</si>
  <si>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</si>
  <si>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</si>
  <si>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</si>
  <si>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</si>
  <si>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</si>
  <si>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</si>
  <si>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</si>
  <si>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</si>
  <si>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</si>
  <si>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</si>
  <si>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</si>
  <si>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</si>
  <si>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</si>
  <si>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</si>
  <si>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</si>
  <si>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</si>
  <si>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</si>
  <si>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</si>
  <si>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</si>
  <si>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</si>
  <si>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</si>
  <si>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</si>
  <si>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</si>
  <si>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</si>
  <si>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</si>
  <si>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</si>
  <si>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</si>
  <si>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</si>
  <si>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</si>
  <si>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</si>
  <si>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</si>
  <si>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</si>
  <si>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</si>
  <si>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</si>
  <si>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</si>
  <si>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</si>
  <si>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</si>
  <si>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</si>
  <si>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</si>
  <si>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</si>
  <si>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</si>
  <si>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</si>
  <si>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</si>
  <si>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</si>
  <si>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</si>
  <si>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</si>
  <si>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</si>
  <si>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</si>
  <si>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</si>
  <si>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</si>
  <si>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</si>
  <si>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</si>
  <si>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</si>
  <si>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</si>
  <si>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</si>
  <si>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</si>
  <si>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</si>
  <si>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</si>
  <si>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</si>
  <si>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</si>
  <si>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</si>
  <si>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</si>
  <si>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</si>
  <si>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</si>
  <si>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</si>
  <si>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</si>
  <si>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</si>
  <si>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</si>
  <si>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</si>
  <si>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</si>
  <si>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</si>
  <si>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</si>
  <si>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</si>
  <si>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</si>
  <si>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</si>
  <si>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</si>
  <si>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</si>
  <si>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</si>
  <si>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</si>
  <si>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</si>
  <si>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</si>
  <si>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</si>
  <si>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</si>
  <si>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</si>
  <si>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</si>
  <si>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</si>
  <si>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</si>
  <si>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</si>
  <si>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</si>
  <si>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</si>
  <si>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</si>
  <si>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</si>
  <si>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</si>
  <si>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</si>
  <si>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</si>
  <si>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</si>
  <si>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</si>
  <si>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</si>
  <si>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</si>
  <si>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</si>
  <si>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</si>
  <si>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</si>
  <si>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</si>
  <si>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</si>
  <si>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</si>
  <si>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</si>
  <si>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</si>
  <si>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</si>
  <si>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</si>
  <si>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</si>
  <si>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</si>
  <si>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</si>
  <si>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</si>
  <si>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</si>
  <si>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</si>
  <si>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</si>
  <si>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</si>
  <si>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</si>
  <si>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</si>
  <si>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</si>
  <si>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</si>
  <si>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</si>
  <si>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</si>
  <si>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</si>
  <si>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</si>
  <si>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</si>
  <si>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</si>
  <si>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</si>
  <si>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</si>
  <si>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</si>
  <si>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</si>
  <si>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</si>
  <si>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</si>
  <si>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</si>
  <si>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</si>
  <si>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</si>
  <si>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</si>
  <si>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</si>
  <si>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</si>
  <si>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</si>
  <si>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</si>
  <si>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</si>
  <si>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</si>
  <si>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</si>
  <si>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</si>
  <si>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</si>
  <si>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</si>
  <si>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</si>
  <si>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</si>
  <si>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</si>
  <si>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</si>
  <si>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</si>
  <si>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</si>
  <si>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</si>
  <si>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</si>
  <si>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</si>
  <si>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</si>
  <si>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</si>
  <si>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</si>
  <si>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</si>
  <si>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</si>
  <si>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</si>
  <si>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</si>
  <si>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</si>
  <si>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</si>
  <si>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</si>
  <si>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</si>
  <si>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</si>
  <si>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</si>
  <si>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</si>
  <si>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</si>
  <si>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</si>
  <si>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</si>
  <si>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</si>
  <si>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</si>
  <si>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</si>
  <si>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</si>
  <si>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</si>
  <si>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</si>
  <si>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</si>
  <si>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</si>
  <si>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</si>
  <si>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</si>
  <si>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</si>
  <si>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</si>
  <si>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</si>
  <si>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</si>
  <si>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</si>
  <si>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</si>
  <si>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</si>
  <si>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</si>
  <si>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</si>
  <si>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</si>
  <si>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</si>
  <si>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</si>
  <si>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</si>
  <si>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</si>
  <si>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</si>
  <si>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</si>
  <si>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</si>
  <si>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</si>
  <si>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</si>
  <si>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</si>
  <si>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</si>
  <si>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</si>
  <si>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</si>
  <si>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</si>
  <si>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</si>
  <si>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</si>
  <si>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</si>
  <si>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</si>
  <si>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</si>
  <si>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</si>
  <si>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</si>
  <si>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</si>
  <si>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</si>
  <si>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</si>
  <si>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</si>
  <si>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</si>
  <si>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</si>
  <si>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</si>
  <si>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</si>
  <si>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</si>
  <si>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</si>
  <si>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</si>
  <si>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</si>
  <si>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</si>
  <si>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</si>
  <si>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</si>
  <si>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</si>
  <si>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</si>
  <si>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</si>
  <si>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</si>
  <si>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</si>
  <si>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</si>
  <si>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</si>
  <si>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</si>
  <si>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</si>
  <si>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</si>
  <si>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</si>
  <si>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</si>
  <si>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</si>
  <si>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</si>
  <si>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</si>
  <si>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</si>
  <si>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</si>
  <si>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</si>
  <si>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</si>
  <si>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</si>
  <si>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</si>
  <si>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</si>
  <si>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</si>
  <si>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</si>
  <si>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</si>
  <si>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</si>
  <si>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</si>
  <si>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</si>
  <si>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</si>
  <si>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</si>
  <si>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</si>
  <si>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</si>
  <si>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</si>
  <si>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</si>
  <si>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</si>
  <si>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</si>
  <si>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</si>
  <si>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</si>
  <si>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</si>
  <si>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</si>
  <si>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</si>
  <si>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</si>
  <si>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</si>
  <si>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</si>
  <si>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</si>
  <si>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</si>
  <si>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</si>
  <si>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</si>
  <si>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</si>
  <si>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</si>
  <si>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</si>
  <si>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</si>
  <si>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</si>
  <si>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</si>
  <si>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</si>
  <si>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</si>
  <si>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</si>
  <si>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</si>
  <si>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</si>
  <si>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</si>
  <si>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</si>
  <si>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</si>
  <si>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</si>
  <si>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</si>
  <si>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</si>
  <si>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</si>
  <si>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</si>
  <si>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</si>
  <si>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</si>
  <si>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</si>
  <si>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</si>
  <si>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</si>
  <si>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</si>
  <si>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</si>
  <si>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</si>
  <si>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</si>
  <si>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</si>
  <si>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</si>
  <si>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</si>
  <si>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</si>
  <si>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</si>
  <si>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</si>
  <si>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</si>
  <si>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</si>
  <si>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</si>
  <si>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</si>
  <si>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</si>
  <si>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</si>
  <si>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</si>
  <si>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</si>
  <si>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</si>
  <si>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</si>
  <si>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</si>
  <si>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</si>
  <si>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</si>
  <si>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</si>
  <si>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</si>
  <si>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</si>
  <si>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</si>
  <si>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</si>
  <si>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</si>
  <si>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</si>
  <si>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</si>
  <si>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</si>
  <si>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</si>
  <si>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</si>
  <si>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</si>
  <si>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</si>
  <si>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</si>
  <si>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</si>
  <si>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</si>
  <si>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</si>
  <si>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</si>
  <si>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</si>
  <si>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</si>
  <si>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</si>
  <si>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</si>
  <si>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</si>
  <si>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</si>
  <si>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</si>
  <si>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</si>
  <si>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</si>
  <si>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</si>
  <si>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</si>
  <si>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</si>
  <si>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</si>
  <si>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</si>
  <si>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</si>
  <si>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</si>
  <si>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</si>
  <si>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</si>
  <si>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</si>
  <si>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</si>
  <si>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</si>
  <si>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</si>
  <si>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</si>
  <si>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</si>
  <si>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</si>
  <si>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</si>
  <si>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</si>
  <si>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</si>
  <si>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</si>
  <si>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</si>
  <si>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</si>
  <si>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</si>
  <si>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</si>
  <si>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</si>
  <si>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</si>
  <si>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</si>
  <si>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</si>
  <si>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</si>
  <si>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</si>
  <si>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</si>
  <si>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</si>
  <si>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</si>
  <si>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</si>
  <si>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</si>
  <si>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</si>
  <si>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</si>
  <si>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</si>
  <si>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</si>
  <si>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</si>
  <si>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</si>
  <si>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</si>
  <si>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</si>
  <si>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</si>
  <si>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</si>
  <si>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</si>
  <si>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</si>
  <si>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</si>
  <si>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</si>
  <si>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</si>
  <si>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</si>
  <si>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</si>
  <si>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</si>
  <si>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</si>
  <si>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</si>
  <si>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</si>
  <si>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</si>
  <si>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</si>
  <si>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</si>
  <si>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</si>
  <si>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</si>
  <si>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</si>
  <si>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</si>
  <si>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</si>
  <si>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</si>
  <si>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</si>
  <si>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</si>
  <si>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</si>
  <si>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</si>
  <si>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</si>
  <si>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</si>
  <si>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</si>
  <si>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</si>
  <si>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</si>
  <si>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</si>
  <si>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</si>
  <si>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</si>
  <si>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</si>
  <si>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</si>
  <si>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</si>
  <si>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</si>
  <si>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</si>
  <si>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</si>
  <si>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</si>
  <si>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</si>
  <si>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</si>
  <si>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</si>
  <si>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</si>
  <si>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</si>
  <si>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</si>
  <si>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</si>
  <si>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</si>
  <si>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</si>
  <si>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</si>
  <si>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</si>
  <si>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</si>
  <si>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</si>
  <si>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</si>
  <si>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</si>
  <si>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</si>
  <si>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</si>
  <si>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</si>
  <si>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</si>
  <si>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</si>
  <si>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</si>
  <si>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</si>
  <si>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</si>
  <si>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</si>
  <si>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</si>
  <si>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</si>
  <si>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</si>
  <si>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</si>
  <si>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</si>
  <si>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</si>
  <si>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</si>
  <si>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</si>
  <si>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</si>
  <si>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</si>
  <si>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</si>
  <si>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</si>
  <si>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</si>
  <si>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</si>
  <si>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</si>
  <si>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</si>
  <si>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</si>
  <si>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</si>
  <si>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</si>
  <si>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</si>
  <si>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</si>
  <si>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</si>
  <si>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</si>
  <si>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</si>
  <si>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</si>
  <si>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</si>
  <si>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</si>
  <si>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</si>
  <si>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</si>
  <si>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</si>
  <si>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</si>
  <si>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</si>
  <si>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</si>
  <si>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</si>
  <si>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</si>
  <si>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</si>
  <si>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</si>
  <si>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</si>
  <si>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Не наступил срок реализации</t>
  </si>
  <si>
    <t>Удельная стоимость замены выключателей (110 кВ) - 25,94  млн. рублей                                                                                                           Удельная стоимость замены выключателей (35 кВ) - 18,53 млн. рублей                                                      Удельная стоимость замены выключателей (6 кВ) - 18,53 млн. рублей</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</si>
  <si>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</si>
  <si>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</si>
  <si>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</si>
  <si>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</si>
  <si>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</si>
  <si>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</si>
  <si>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</si>
  <si>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</si>
  <si>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</si>
  <si>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</si>
  <si>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</si>
  <si>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</si>
  <si>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</si>
  <si>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</si>
  <si>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</si>
  <si>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</si>
  <si>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</si>
  <si>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</si>
  <si>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</si>
  <si>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</si>
  <si>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</si>
  <si>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</si>
  <si>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</si>
  <si>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</si>
  <si>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</si>
  <si>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</si>
  <si>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</si>
  <si>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</si>
  <si>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</si>
  <si>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</si>
  <si>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</si>
  <si>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</si>
  <si>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</si>
  <si>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</si>
  <si>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</si>
  <si>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</si>
  <si>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</si>
  <si>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</si>
  <si>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</si>
  <si>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</si>
  <si>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</si>
  <si>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</si>
  <si>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2017.0762</t>
  </si>
  <si>
    <t>СМР</t>
  </si>
  <si>
    <t>Оказание услуг строительного контроля на объектах АО "Тюменьэнерго" в 2018 году</t>
  </si>
  <si>
    <t>ПАО "Россети"</t>
  </si>
  <si>
    <t>ВЗ</t>
  </si>
  <si>
    <t>АО "ЦТЗ"</t>
  </si>
  <si>
    <t>31705800890</t>
  </si>
  <si>
    <t>www.etp.rosseti.ru</t>
  </si>
  <si>
    <t>17.11.2017</t>
  </si>
  <si>
    <t>28.11.2017</t>
  </si>
  <si>
    <t>15.01.2018</t>
  </si>
  <si>
    <t>09.02.2018</t>
  </si>
  <si>
    <t>13.04.2018</t>
  </si>
  <si>
    <t>10.10.2020</t>
  </si>
  <si>
    <t>ООО ПКФ "Спецэнергосервис"</t>
  </si>
  <si>
    <t>2017-2019</t>
  </si>
  <si>
    <t>Кольцевая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</si>
  <si>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</si>
  <si>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</si>
  <si>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</si>
  <si>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</si>
  <si>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</si>
  <si>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</si>
  <si>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</si>
  <si>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</si>
  <si>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</si>
  <si>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</si>
  <si>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</si>
  <si>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</si>
  <si>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</si>
  <si>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</si>
  <si>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</si>
  <si>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</si>
  <si>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</si>
  <si>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</si>
  <si>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</si>
  <si>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</si>
  <si>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</si>
  <si>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</si>
  <si>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</si>
  <si>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</si>
  <si>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</si>
  <si>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</si>
  <si>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</si>
  <si>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</si>
  <si>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</si>
  <si>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</si>
  <si>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</si>
  <si>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</si>
  <si>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</si>
  <si>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</si>
  <si>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</si>
  <si>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</si>
  <si>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</si>
  <si>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</si>
  <si>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</si>
  <si>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</si>
  <si>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</si>
  <si>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</si>
  <si>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</si>
  <si>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</si>
  <si>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</si>
  <si>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</si>
  <si>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</si>
  <si>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</si>
  <si>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</si>
  <si>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</si>
  <si>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</si>
  <si>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</si>
  <si>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</si>
  <si>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</si>
  <si>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</si>
  <si>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</si>
  <si>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</si>
  <si>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</si>
  <si>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</si>
  <si>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</si>
  <si>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</si>
  <si>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</si>
  <si>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</si>
  <si>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</si>
  <si>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</si>
  <si>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</si>
  <si>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"Тюменьэнерго" Нижневартовские электрические сети.</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</si>
  <si>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</si>
  <si>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</si>
  <si>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</si>
  <si>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</si>
  <si>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</si>
  <si>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</si>
  <si>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</si>
  <si>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</si>
  <si>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</si>
  <si>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</si>
  <si>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</si>
  <si>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</si>
  <si>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</si>
  <si>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</si>
  <si>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</si>
  <si>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</si>
  <si>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</si>
  <si>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</si>
  <si>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</si>
  <si>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</si>
  <si>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</si>
  <si>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</si>
  <si>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</si>
  <si>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</si>
  <si>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</si>
  <si>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</si>
  <si>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</si>
  <si>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</si>
  <si>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</si>
  <si>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</si>
  <si>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окончания строительства 2024</t>
  </si>
  <si>
    <t>Приказ №21-Э от 15.07.2021</t>
  </si>
  <si>
    <t>Сметная стоимость проекта в ценах 1 кВ 2019 года с НДС, млн. руб.</t>
  </si>
  <si>
    <t>ООО «ПМК Сибири», АУ ЯНАО "Управление ГЭПД"</t>
  </si>
  <si>
    <t>возможна реализация проекта в установленные сроки</t>
  </si>
  <si>
    <t>Отсутствуют</t>
  </si>
  <si>
    <t>Год раскрытия информации: 2022 год</t>
  </si>
  <si>
    <t>Год 2023</t>
  </si>
  <si>
    <t>Год 2024</t>
  </si>
  <si>
    <t>Год 2025</t>
  </si>
  <si>
    <t>Год 2026</t>
  </si>
  <si>
    <t>Год 2027</t>
  </si>
  <si>
    <t xml:space="preserve"> по состоянию на 01.01.2022</t>
  </si>
  <si>
    <t>Филиал АО "Тюменьэнерго" НВЭС</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</si>
  <si>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14 936,943 тыс. руб. с НДС.</t>
  </si>
  <si>
    <t>ИА АО "Тюменьэнерго"</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</si>
  <si>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</si>
  <si>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По результатам проведенных преддоговорных преговоров цена договора была снижена. Договор заключен на несколько объектов, объем окзания услуг в части ПС 110 кВ Кольцевая составляет 8 031,76 тыс.руб. Соглашение о расторжении договора подряда №26р-95/18
от 18.04.2020.</t>
  </si>
  <si>
    <t xml:space="preserve"> АО "ЦТЗ"</t>
  </si>
  <si>
    <t>объем заключенного договора 26Р-95/18 от 18.04.2018 . АО "ЦТЗ"    в ценах 2018 года с НДС, тыс. руб</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</si>
  <si>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</si>
  <si>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</si>
  <si>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</si>
  <si>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</si>
  <si>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</si>
  <si>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</si>
  <si>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5.8.1.2 Единый стандарт (Положение о закупке) от 28.12.2018</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</si>
  <si>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</si>
  <si>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</si>
  <si>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</si>
  <si>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</si>
  <si>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</si>
  <si>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</si>
  <si>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30.04.2023-30.03.2025</t>
  </si>
  <si>
    <t>по состоянию на 01.01.2022</t>
  </si>
  <si>
    <t>нд</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</si>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</sst>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0.0"/>
    <numFmt numFmtId="177" formatCode="_(* #,##0_);_(* \(#,##0\);_(* &quot;-&quot;_);_(@_)"/>
    <numFmt numFmtId="178" formatCode="#,##0.000"/>
    <numFmt numFmtId="179" formatCode="_(* #,##0.00_);_(* \(#,##0.00\);_(* &quot;-&quot;_);_(@_)"/>
    <numFmt numFmtId="180"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indexed="8"/>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49"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1" fontId="36" fillId="24" borderId="1" xfId="49" applyNumberFormat="1" applyFont="1" applyFill="1" applyBorder="1" applyAlignment="1">
      <alignment horizontal="center" vertical="center"/>
    </xf>
    <xf numFmtId="49" fontId="64"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24" borderId="1" xfId="49" applyFont="1" applyFill="1" applyBorder="1"/>
    <xf numFmtId="4" fontId="36" fillId="24" borderId="1" xfId="49" applyNumberFormat="1" applyFont="1" applyFill="1" applyBorder="1" applyAlignment="1">
      <alignment horizontal="center" vertical="center"/>
    </xf>
    <xf numFmtId="170" fontId="61" fillId="0" borderId="1" xfId="0" quotePrefix="1"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70" fontId="61"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6" applyFont="1" applyFill="1" applyAlignment="1"/>
    <xf numFmtId="0" fontId="65" fillId="0" borderId="0" xfId="96" applyFont="1" applyFill="1" applyAlignment="1">
      <alignment horizontal="center"/>
    </xf>
    <xf numFmtId="0" fontId="65" fillId="0" borderId="0" xfId="96" applyFont="1" applyFill="1" applyAlignment="1">
      <alignment horizontal="center" wrapText="1"/>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11" fillId="0" borderId="38" xfId="0" applyFont="1" applyBorder="1" applyAlignment="1">
      <alignment vertical="center"/>
    </xf>
    <xf numFmtId="176"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7" fontId="42" fillId="0" borderId="1" xfId="0" applyNumberFormat="1" applyFont="1" applyBorder="1" applyAlignment="1">
      <alignment vertical="center"/>
    </xf>
    <xf numFmtId="177" fontId="42" fillId="24" borderId="1" xfId="0" applyNumberFormat="1" applyFont="1" applyFill="1" applyBorder="1" applyAlignment="1">
      <alignment vertical="center"/>
    </xf>
    <xf numFmtId="177" fontId="41" fillId="0" borderId="1" xfId="0" applyNumberFormat="1" applyFont="1" applyBorder="1" applyAlignment="1">
      <alignment vertical="center"/>
    </xf>
    <xf numFmtId="177"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7" fontId="42" fillId="0" borderId="23" xfId="0" applyNumberFormat="1" applyFont="1" applyBorder="1" applyAlignment="1">
      <alignment vertical="center"/>
    </xf>
    <xf numFmtId="177" fontId="42" fillId="24" borderId="23" xfId="0" applyNumberFormat="1" applyFont="1" applyFill="1" applyBorder="1" applyAlignment="1">
      <alignment vertical="center"/>
    </xf>
    <xf numFmtId="0" fontId="67" fillId="0" borderId="0" xfId="0" applyFont="1" applyBorder="1" applyAlignment="1">
      <alignment vertical="center"/>
    </xf>
    <xf numFmtId="176" fontId="68" fillId="0" borderId="0" xfId="0" applyNumberFormat="1" applyFont="1" applyBorder="1" applyAlignment="1">
      <alignment horizontal="center" vertical="center"/>
    </xf>
    <xf numFmtId="176" fontId="68" fillId="24" borderId="0" xfId="0" applyNumberFormat="1" applyFont="1" applyFill="1" applyBorder="1" applyAlignment="1">
      <alignment horizontal="center" vertical="center"/>
    </xf>
    <xf numFmtId="0" fontId="67" fillId="0" borderId="0" xfId="0" applyFont="1" applyAlignment="1">
      <alignment vertical="center"/>
    </xf>
    <xf numFmtId="177"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8" fontId="41" fillId="0" borderId="1" xfId="0" applyNumberFormat="1" applyFont="1" applyBorder="1" applyAlignment="1">
      <alignment horizontal="center" vertical="center"/>
    </xf>
    <xf numFmtId="17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7"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9" fontId="42" fillId="0" borderId="1" xfId="0" applyNumberFormat="1" applyFont="1" applyFill="1" applyBorder="1" applyAlignment="1">
      <alignment vertical="center"/>
    </xf>
    <xf numFmtId="179" fontId="42" fillId="24" borderId="1" xfId="0" applyNumberFormat="1" applyFont="1" applyFill="1" applyBorder="1" applyAlignment="1">
      <alignment vertical="center"/>
    </xf>
    <xf numFmtId="0" fontId="42" fillId="0" borderId="24" xfId="0" applyFont="1" applyFill="1" applyBorder="1" applyAlignment="1">
      <alignment vertical="center"/>
    </xf>
    <xf numFmtId="179" fontId="42" fillId="0" borderId="23" xfId="0" applyNumberFormat="1" applyFont="1" applyFill="1" applyBorder="1" applyAlignment="1">
      <alignment vertical="center"/>
    </xf>
    <xf numFmtId="179" fontId="42" fillId="24" borderId="23" xfId="0" applyNumberFormat="1" applyFont="1" applyFill="1" applyBorder="1" applyAlignment="1">
      <alignment vertical="center"/>
    </xf>
    <xf numFmtId="177" fontId="11" fillId="0" borderId="0" xfId="0" applyNumberFormat="1" applyFont="1" applyAlignment="1">
      <alignment vertical="center"/>
    </xf>
    <xf numFmtId="0" fontId="56"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8" applyFont="1" applyFill="1" applyBorder="1" applyAlignment="1">
      <alignment horizontal="left" vertical="center" wrapText="1"/>
    </xf>
    <xf numFmtId="0" fontId="44" fillId="24" borderId="1" xfId="98" applyFont="1" applyFill="1" applyBorder="1" applyAlignment="1">
      <alignment horizontal="left" vertical="center" wrapText="1"/>
    </xf>
    <xf numFmtId="169" fontId="41" fillId="26" borderId="30" xfId="2" applyNumberFormat="1" applyFont="1" applyFill="1" applyBorder="1" applyAlignment="1">
      <alignment horizontal="justify" vertical="top" wrapText="1"/>
    </xf>
    <xf numFmtId="0" fontId="42" fillId="27" borderId="24" xfId="2" applyFont="1" applyFill="1" applyBorder="1" applyAlignment="1">
      <alignment horizontal="left" vertical="center" wrapText="1"/>
    </xf>
    <xf numFmtId="178"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8" fontId="36" fillId="0" borderId="3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8" fontId="36" fillId="28"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78" fontId="39" fillId="27" borderId="48" xfId="0" applyNumberFormat="1" applyFont="1" applyFill="1" applyBorder="1" applyAlignment="1">
      <alignment horizontal="left" vertical="center"/>
    </xf>
    <xf numFmtId="0" fontId="61" fillId="0" borderId="1" xfId="0" applyNumberFormat="1" applyFont="1" applyFill="1" applyBorder="1" applyAlignment="1">
      <alignment horizontal="center" vertical="center" wrapText="1"/>
    </xf>
    <xf numFmtId="0" fontId="71" fillId="0" borderId="1" xfId="49" applyFont="1" applyBorder="1" applyAlignment="1">
      <alignment horizontal="center" vertical="center"/>
    </xf>
    <xf numFmtId="49" fontId="61" fillId="24" borderId="1" xfId="0" quotePrefix="1" applyNumberFormat="1" applyFont="1" applyFill="1" applyBorder="1" applyAlignment="1">
      <alignment horizontal="center" vertical="center" wrapText="1"/>
    </xf>
    <xf numFmtId="0" fontId="71" fillId="0" borderId="1" xfId="49" applyFont="1" applyBorder="1"/>
    <xf numFmtId="0" fontId="71" fillId="0" borderId="0" xfId="49" applyFont="1" applyAlignment="1">
      <alignment horizontal="center" vertical="center"/>
    </xf>
    <xf numFmtId="178"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41" fillId="0" borderId="1" xfId="0" applyFont="1" applyFill="1" applyBorder="1" applyAlignment="1">
      <alignment horizontal="center" vertical="center"/>
    </xf>
    <xf numFmtId="2" fontId="11" fillId="24" borderId="0" xfId="0" applyNumberFormat="1" applyFont="1" applyFill="1" applyAlignment="1">
      <alignment vertical="center"/>
    </xf>
    <xf numFmtId="0" fontId="43" fillId="24" borderId="1" xfId="4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164" fontId="11" fillId="24" borderId="1" xfId="97" applyNumberFormat="1" applyFont="1" applyFill="1" applyBorder="1" applyAlignment="1">
      <alignment horizontal="right" wrapText="1"/>
    </xf>
    <xf numFmtId="164" fontId="48" fillId="24" borderId="2" xfId="98"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11" fillId="24" borderId="1" xfId="41" applyNumberFormat="1" applyFont="1" applyFill="1" applyBorder="1" applyAlignment="1">
      <alignment horizontal="left" vertical="center" wrapText="1"/>
    </xf>
    <xf numFmtId="164" fontId="48" fillId="24" borderId="1" xfId="98"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8"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14" fontId="46" fillId="24" borderId="49" xfId="0" applyNumberFormat="1" applyFont="1" applyFill="1" applyBorder="1" applyAlignment="1">
      <alignment horizontal="center" vertical="center" wrapText="1"/>
    </xf>
    <xf numFmtId="0" fontId="41" fillId="24" borderId="49" xfId="49" applyFont="1" applyFill="1" applyBorder="1" applyAlignment="1">
      <alignment horizontal="center" vertical="center" wrapText="1"/>
    </xf>
    <xf numFmtId="0" fontId="41" fillId="24" borderId="49" xfId="49" applyFont="1" applyFill="1" applyBorder="1"/>
    <xf numFmtId="1" fontId="46" fillId="24" borderId="50"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70" fillId="0" borderId="0" xfId="1" applyFont="1" applyFill="1" applyAlignment="1">
      <alignment horizontal="center" vertical="center"/>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wrapText="1"/>
    </xf>
    <xf numFmtId="49" fontId="7" fillId="0" borderId="0" xfId="1" applyNumberFormat="1" applyFont="1" applyFill="1" applyBorder="1" applyAlignment="1">
      <alignment horizontal="center" vertical="center"/>
    </xf>
    <xf numFmtId="0" fontId="3" fillId="24" borderId="0" xfId="1" applyFill="1" applyBorder="1" applyAlignment="1">
      <alignment horizontal="center" vertical="center" wrapText="1"/>
    </xf>
    <xf numFmtId="2" fontId="7" fillId="0" borderId="0" xfId="1" applyNumberFormat="1" applyFont="1" applyFill="1" applyBorder="1" applyAlignment="1">
      <alignment horizontal="center" vertical="center" wrapText="1"/>
    </xf>
    <xf numFmtId="0" fontId="7" fillId="0" borderId="3" xfId="1" applyFont="1" applyFill="1" applyBorder="1" applyAlignment="1">
      <alignment vertical="center" wrapText="1"/>
    </xf>
    <xf numFmtId="0" fontId="43" fillId="24" borderId="1" xfId="41" applyFont="1" applyFill="1" applyBorder="1" applyAlignment="1">
      <alignment horizontal="center" vertical="center" wrapText="1"/>
    </xf>
    <xf numFmtId="180" fontId="11" fillId="24" borderId="1" xfId="97" applyNumberFormat="1" applyFont="1" applyFill="1" applyBorder="1" applyAlignment="1">
      <alignment horizontal="right" wrapText="1"/>
    </xf>
    <xf numFmtId="180" fontId="11" fillId="24" borderId="1" xfId="41" applyNumberFormat="1" applyFont="1" applyFill="1" applyBorder="1" applyAlignment="1">
      <alignment horizontal="left" vertical="center" wrapText="1"/>
    </xf>
    <xf numFmtId="180" fontId="11" fillId="24" borderId="1" xfId="4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0" xfId="1" applyFont="1" applyAlignment="1">
      <alignment horizontal="center" vertical="center"/>
    </xf>
    <xf numFmtId="0" fontId="65" fillId="0" borderId="0" xfId="96"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Border="1" applyAlignment="1">
      <alignment horizontal="center" vertical="center"/>
    </xf>
    <xf numFmtId="0" fontId="7" fillId="24" borderId="0" xfId="1" applyFont="1" applyFill="1" applyBorder="1" applyAlignment="1">
      <alignment horizontal="center" vertical="center"/>
    </xf>
    <xf numFmtId="0" fontId="70"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Border="1" applyAlignment="1">
      <alignment horizontal="center"/>
    </xf>
    <xf numFmtId="0" fontId="43" fillId="24" borderId="1" xfId="41" applyFont="1" applyFill="1" applyBorder="1" applyAlignment="1">
      <alignment horizontal="center" vertical="center"/>
    </xf>
    <xf numFmtId="0" fontId="43" fillId="24" borderId="0" xfId="2" applyFont="1" applyFill="1" applyBorder="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98691942.305470258</c:v>
              </c:pt>
              <c:pt idx="1">
                <c:v>90002462.359590977</c:v>
              </c:pt>
              <c:pt idx="2">
                <c:v>82089852.188730329</c:v>
              </c:pt>
              <c:pt idx="3">
                <c:v>74839086.959315658</c:v>
              </c:pt>
              <c:pt idx="4">
                <c:v>68217162.171111047</c:v>
              </c:pt>
              <c:pt idx="5">
                <c:v>55666191.716344945</c:v>
              </c:pt>
              <c:pt idx="6">
                <c:v>44911015.275984727</c:v>
              </c:pt>
              <c:pt idx="7">
                <c:v>40948972.416683652</c:v>
              </c:pt>
              <c:pt idx="8">
                <c:v>37329904.748171449</c:v>
              </c:pt>
              <c:pt idx="9">
                <c:v>33824089.521644533</c:v>
              </c:pt>
              <c:pt idx="10">
                <c:v>30825481.403581373</c:v>
              </c:pt>
              <c:pt idx="11">
                <c:v>28088469.831368774</c:v>
              </c:pt>
              <c:pt idx="12">
                <c:v>25590815.375652798</c:v>
              </c:pt>
              <c:pt idx="13">
                <c:v>23312089.192405321</c:v>
              </c:pt>
              <c:pt idx="14">
                <c:v>21233536.818818215</c:v>
              </c:pt>
              <c:pt idx="15">
                <c:v>19337950.589163758</c:v>
              </c:pt>
              <c:pt idx="16">
                <c:v>17609550.379619181</c:v>
              </c:pt>
              <c:pt idx="17">
                <c:v>16033872.353618935</c:v>
              </c:pt>
              <c:pt idx="18">
                <c:v>14597665.353488315</c:v>
              </c:pt>
              <c:pt idx="19">
                <c:v>13085824.630953373</c:v>
              </c:pt>
            </c:numLit>
          </c:val>
          <c:smooth val="0"/>
          <c:extLst>
            <c:ext xmlns:c16="http://schemas.microsoft.com/office/drawing/2014/chart" uri="{C3380CC4-5D6E-409C-BE32-E72D297353CC}">
              <c16:uniqueId val="{00000000-8980-40A3-8E4F-BDDB1A217135}"/>
            </c:ext>
          </c:extLst>
        </c:ser>
        <c:ser>
          <c:idx val="1"/>
          <c:order val="1"/>
          <c:tx>
            <c:v>NPV (без учета продажи)</c:v>
          </c:tx>
          <c:marker>
            <c:symbol val="none"/>
          </c:marker>
          <c:val>
            <c:numLit>
              <c:formatCode>General</c:formatCode>
              <c:ptCount val="20"/>
              <c:pt idx="0">
                <c:v>-740293271.69653022</c:v>
              </c:pt>
              <c:pt idx="1">
                <c:v>-650290809.33693922</c:v>
              </c:pt>
              <c:pt idx="2">
                <c:v>-568200957.14820886</c:v>
              </c:pt>
              <c:pt idx="3">
                <c:v>-493361870.1888932</c:v>
              </c:pt>
              <c:pt idx="4">
                <c:v>-425144708.01778215</c:v>
              </c:pt>
              <c:pt idx="5">
                <c:v>-369478516.3014372</c:v>
              </c:pt>
              <c:pt idx="6">
                <c:v>-324567501.02545249</c:v>
              </c:pt>
              <c:pt idx="7">
                <c:v>-283618528.60876882</c:v>
              </c:pt>
              <c:pt idx="8">
                <c:v>-246288623.86059737</c:v>
              </c:pt>
              <c:pt idx="9">
                <c:v>-212464534.33895284</c:v>
              </c:pt>
              <c:pt idx="10">
                <c:v>-181639052.93537146</c:v>
              </c:pt>
              <c:pt idx="11">
                <c:v>-153550583.10400268</c:v>
              </c:pt>
              <c:pt idx="12">
                <c:v>-127959767.72834989</c:v>
              </c:pt>
              <c:pt idx="13">
                <c:v>-104647678.53594458</c:v>
              </c:pt>
              <c:pt idx="14">
                <c:v>-83414141.717126369</c:v>
              </c:pt>
              <c:pt idx="15">
                <c:v>-64076191.127962612</c:v>
              </c:pt>
              <c:pt idx="16">
                <c:v>-46466640.74834343</c:v>
              </c:pt>
              <c:pt idx="17">
                <c:v>-30432768.394724496</c:v>
              </c:pt>
              <c:pt idx="18">
                <c:v>-15835103.041236181</c:v>
              </c:pt>
              <c:pt idx="19">
                <c:v>-2749278.4102828074</c:v>
              </c:pt>
            </c:numLit>
          </c:val>
          <c:smooth val="0"/>
          <c:extLst>
            <c:ext xmlns:c16="http://schemas.microsoft.com/office/drawing/2014/chart" uri="{C3380CC4-5D6E-409C-BE32-E72D297353CC}">
              <c16:uniqueId val="{00000001-8980-40A3-8E4F-BDDB1A2171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workbookViewId="0">
      <selection activeCell="A15" sqref="A15:C15"/>
    </sheetView>
  </sheetViews>
  <sheetFormatPr defaultRowHeight="15" x14ac:dyDescent="0.25"/>
  <cols>
    <col min="1" max="1" width="6.140625" style="159" customWidth="1"/>
    <col min="2" max="2" width="53.5703125" style="159" customWidth="1"/>
    <col min="3" max="3" width="91.42578125" style="159" customWidth="1"/>
    <col min="4" max="4" width="13.7109375" style="159" customWidth="1"/>
    <col min="5" max="5" width="45.28515625" style="159" hidden="1" customWidth="1"/>
    <col min="6" max="6" width="59.5703125" style="159" hidden="1" customWidth="1"/>
    <col min="7" max="7" width="17.140625" style="159" customWidth="1"/>
    <col min="8" max="8" width="16.42578125" style="159" customWidth="1"/>
    <col min="9" max="16384" width="9.140625" style="159"/>
  </cols>
  <sheetData>
    <row r="1" spans="1:21" s="16" customFormat="1" ht="18.75" customHeight="1" x14ac:dyDescent="0.2">
      <c r="A1" s="142"/>
      <c r="C1" s="143" t="s">
        <v>69</v>
      </c>
      <c r="D1" s="143"/>
    </row>
    <row r="2" spans="1:21" s="16" customFormat="1" ht="18.75" customHeight="1" x14ac:dyDescent="0.3">
      <c r="A2" s="142"/>
      <c r="C2" s="144" t="s">
        <v>10</v>
      </c>
      <c r="D2" s="144"/>
    </row>
    <row r="3" spans="1:21" s="16" customFormat="1" ht="18.75" x14ac:dyDescent="0.3">
      <c r="A3" s="145"/>
      <c r="C3" s="144" t="s">
        <v>68</v>
      </c>
      <c r="D3" s="144"/>
    </row>
    <row r="4" spans="1:21" s="16" customFormat="1" ht="18.75" x14ac:dyDescent="0.3">
      <c r="A4" s="145"/>
      <c r="G4" s="144"/>
    </row>
    <row r="5" spans="1:21" s="16" customFormat="1" ht="15.75" x14ac:dyDescent="0.25">
      <c r="A5" s="404" t="s">
        <v>669</v>
      </c>
      <c r="B5" s="404"/>
      <c r="C5" s="404"/>
      <c r="D5" s="384"/>
      <c r="E5" s="125"/>
      <c r="F5" s="125"/>
      <c r="G5" s="125"/>
      <c r="H5" s="125"/>
      <c r="I5" s="125"/>
    </row>
    <row r="6" spans="1:21" s="16" customFormat="1" ht="18.75" x14ac:dyDescent="0.3">
      <c r="A6" s="145"/>
      <c r="G6" s="144"/>
    </row>
    <row r="7" spans="1:21" s="16" customFormat="1" ht="18.75" x14ac:dyDescent="0.2">
      <c r="A7" s="408" t="s">
        <v>9</v>
      </c>
      <c r="B7" s="408"/>
      <c r="C7" s="408"/>
      <c r="D7" s="387"/>
      <c r="E7" s="146"/>
      <c r="F7" s="146"/>
      <c r="G7" s="146"/>
      <c r="H7" s="146"/>
      <c r="I7" s="146"/>
      <c r="J7" s="146"/>
      <c r="K7" s="146"/>
      <c r="L7" s="146"/>
      <c r="M7" s="146"/>
      <c r="N7" s="146"/>
      <c r="O7" s="146"/>
      <c r="P7" s="146"/>
      <c r="Q7" s="146"/>
      <c r="R7" s="146"/>
      <c r="S7" s="146"/>
      <c r="T7" s="146"/>
      <c r="U7" s="146"/>
    </row>
    <row r="8" spans="1:21" s="16" customFormat="1" ht="18.75" x14ac:dyDescent="0.2">
      <c r="A8" s="351"/>
      <c r="B8" s="351"/>
      <c r="C8" s="351"/>
      <c r="D8" s="387"/>
      <c r="E8" s="147"/>
      <c r="F8" s="147"/>
      <c r="G8" s="147"/>
      <c r="H8" s="146"/>
      <c r="I8" s="146"/>
      <c r="J8" s="146"/>
      <c r="K8" s="146"/>
      <c r="L8" s="146"/>
      <c r="M8" s="146"/>
      <c r="N8" s="146"/>
      <c r="O8" s="146"/>
      <c r="P8" s="146"/>
      <c r="Q8" s="146"/>
      <c r="R8" s="146"/>
      <c r="S8" s="146"/>
      <c r="T8" s="146"/>
      <c r="U8" s="146"/>
    </row>
    <row r="9" spans="1:21" s="16" customFormat="1" ht="18.75" x14ac:dyDescent="0.2">
      <c r="A9" s="409" t="s">
        <v>587</v>
      </c>
      <c r="B9" s="409"/>
      <c r="C9" s="409"/>
      <c r="D9" s="388"/>
      <c r="E9" s="148"/>
      <c r="F9" s="148"/>
      <c r="G9" s="148"/>
      <c r="H9" s="146"/>
      <c r="I9" s="146"/>
      <c r="J9" s="146"/>
      <c r="K9" s="146"/>
      <c r="L9" s="146"/>
      <c r="M9" s="146"/>
      <c r="N9" s="146"/>
      <c r="O9" s="146"/>
      <c r="P9" s="146"/>
      <c r="Q9" s="146"/>
      <c r="R9" s="146"/>
      <c r="S9" s="146"/>
      <c r="T9" s="146"/>
      <c r="U9" s="146"/>
    </row>
    <row r="10" spans="1:21" s="16" customFormat="1" ht="18.75" x14ac:dyDescent="0.2">
      <c r="A10" s="405" t="s">
        <v>8</v>
      </c>
      <c r="B10" s="405"/>
      <c r="C10" s="405"/>
      <c r="D10" s="385"/>
      <c r="E10" s="149"/>
      <c r="F10" s="149"/>
      <c r="G10" s="149"/>
      <c r="H10" s="146"/>
      <c r="I10" s="146"/>
      <c r="J10" s="146"/>
      <c r="K10" s="146"/>
      <c r="L10" s="146"/>
      <c r="M10" s="146"/>
      <c r="N10" s="146"/>
      <c r="O10" s="146"/>
      <c r="P10" s="146"/>
      <c r="Q10" s="146"/>
      <c r="R10" s="146"/>
      <c r="S10" s="146"/>
      <c r="T10" s="146"/>
      <c r="U10" s="146"/>
    </row>
    <row r="11" spans="1:21" s="16" customFormat="1" ht="18.75" x14ac:dyDescent="0.2">
      <c r="A11" s="351"/>
      <c r="B11" s="351"/>
      <c r="C11" s="351"/>
      <c r="D11" s="387"/>
      <c r="E11" s="147"/>
      <c r="F11" s="147"/>
      <c r="G11" s="147"/>
      <c r="H11" s="146"/>
      <c r="I11" s="146"/>
      <c r="J11" s="146"/>
      <c r="K11" s="146"/>
      <c r="L11" s="146"/>
      <c r="M11" s="146"/>
      <c r="N11" s="146"/>
      <c r="O11" s="146"/>
      <c r="P11" s="146"/>
      <c r="Q11" s="146"/>
      <c r="R11" s="146"/>
      <c r="S11" s="146"/>
      <c r="T11" s="146"/>
      <c r="U11" s="146"/>
    </row>
    <row r="12" spans="1:21" s="16" customFormat="1" ht="18.75" x14ac:dyDescent="0.2">
      <c r="A12" s="409" t="s">
        <v>493</v>
      </c>
      <c r="B12" s="409"/>
      <c r="C12" s="409"/>
      <c r="D12" s="388"/>
      <c r="E12" s="148"/>
      <c r="F12" s="148"/>
      <c r="G12" s="148"/>
      <c r="H12" s="146"/>
      <c r="I12" s="146"/>
      <c r="J12" s="146"/>
      <c r="K12" s="146"/>
      <c r="L12" s="146"/>
      <c r="M12" s="146"/>
      <c r="N12" s="146"/>
      <c r="O12" s="146"/>
      <c r="P12" s="146"/>
      <c r="Q12" s="146"/>
      <c r="R12" s="146"/>
      <c r="S12" s="146"/>
      <c r="T12" s="146"/>
      <c r="U12" s="146"/>
    </row>
    <row r="13" spans="1:21" s="16" customFormat="1" ht="18.75" x14ac:dyDescent="0.2">
      <c r="A13" s="405" t="s">
        <v>7</v>
      </c>
      <c r="B13" s="405"/>
      <c r="C13" s="405"/>
      <c r="D13" s="385"/>
      <c r="E13" s="149"/>
      <c r="F13" s="149"/>
      <c r="G13" s="149"/>
      <c r="H13" s="146"/>
      <c r="I13" s="146"/>
      <c r="J13" s="146"/>
      <c r="K13" s="146"/>
      <c r="L13" s="146"/>
      <c r="M13" s="146"/>
      <c r="N13" s="146"/>
      <c r="O13" s="146"/>
      <c r="P13" s="146"/>
      <c r="Q13" s="146"/>
      <c r="R13" s="146"/>
      <c r="S13" s="146"/>
      <c r="T13" s="146"/>
      <c r="U13" s="146"/>
    </row>
    <row r="14" spans="1:21" s="150" customFormat="1" ht="15.75" customHeight="1" x14ac:dyDescent="0.2">
      <c r="A14" s="352"/>
      <c r="B14" s="352"/>
      <c r="C14" s="352"/>
      <c r="D14" s="389"/>
      <c r="E14" s="140"/>
      <c r="F14" s="140"/>
      <c r="G14" s="140"/>
      <c r="H14" s="140"/>
      <c r="I14" s="140"/>
      <c r="J14" s="140"/>
      <c r="K14" s="140"/>
      <c r="L14" s="140"/>
      <c r="M14" s="140"/>
      <c r="N14" s="140"/>
      <c r="O14" s="140"/>
      <c r="P14" s="140"/>
      <c r="Q14" s="140"/>
      <c r="R14" s="140"/>
      <c r="S14" s="140"/>
      <c r="T14" s="140"/>
      <c r="U14" s="140"/>
    </row>
    <row r="15" spans="1:21" s="151" customFormat="1" ht="15.75" x14ac:dyDescent="0.2">
      <c r="A15" s="409" t="s">
        <v>454</v>
      </c>
      <c r="B15" s="409"/>
      <c r="C15" s="409"/>
      <c r="D15" s="388"/>
      <c r="E15" s="148"/>
      <c r="F15" s="148"/>
      <c r="G15" s="148"/>
      <c r="H15" s="148"/>
      <c r="I15" s="148"/>
      <c r="J15" s="148"/>
      <c r="K15" s="148"/>
      <c r="L15" s="148"/>
      <c r="M15" s="148"/>
      <c r="N15" s="148"/>
      <c r="O15" s="148"/>
      <c r="P15" s="148"/>
      <c r="Q15" s="148"/>
      <c r="R15" s="148"/>
      <c r="S15" s="148"/>
      <c r="T15" s="148"/>
      <c r="U15" s="148"/>
    </row>
    <row r="16" spans="1:21" s="151" customFormat="1" ht="15" customHeight="1" x14ac:dyDescent="0.2">
      <c r="A16" s="405" t="s">
        <v>6</v>
      </c>
      <c r="B16" s="405"/>
      <c r="C16" s="405"/>
      <c r="D16" s="385"/>
      <c r="E16" s="149"/>
      <c r="F16" s="149"/>
      <c r="G16" s="149"/>
      <c r="H16" s="149"/>
      <c r="I16" s="149"/>
      <c r="J16" s="149"/>
      <c r="K16" s="149"/>
      <c r="L16" s="149"/>
      <c r="M16" s="149"/>
      <c r="N16" s="149"/>
      <c r="O16" s="149"/>
      <c r="P16" s="149"/>
      <c r="Q16" s="149"/>
      <c r="R16" s="149"/>
      <c r="S16" s="149"/>
      <c r="T16" s="149"/>
      <c r="U16" s="149"/>
    </row>
    <row r="17" spans="1:21" s="151" customFormat="1" ht="15" customHeight="1" x14ac:dyDescent="0.2">
      <c r="A17" s="152"/>
      <c r="B17" s="152"/>
      <c r="C17" s="152"/>
      <c r="D17" s="390"/>
      <c r="E17" s="152"/>
      <c r="F17" s="152"/>
      <c r="G17" s="152"/>
      <c r="H17" s="152"/>
      <c r="I17" s="152"/>
      <c r="J17" s="152"/>
      <c r="K17" s="152"/>
      <c r="L17" s="152"/>
      <c r="M17" s="152"/>
      <c r="N17" s="152"/>
      <c r="O17" s="152"/>
      <c r="P17" s="152"/>
      <c r="Q17" s="152"/>
      <c r="R17" s="152"/>
    </row>
    <row r="18" spans="1:21" s="151" customFormat="1" ht="15" customHeight="1" x14ac:dyDescent="0.2">
      <c r="A18" s="406" t="s">
        <v>422</v>
      </c>
      <c r="B18" s="407"/>
      <c r="C18" s="407"/>
      <c r="D18" s="386"/>
      <c r="E18" s="153"/>
      <c r="F18" s="153"/>
      <c r="G18" s="153"/>
      <c r="H18" s="153"/>
      <c r="I18" s="153"/>
      <c r="J18" s="153"/>
      <c r="K18" s="153"/>
      <c r="L18" s="153"/>
      <c r="M18" s="153"/>
      <c r="N18" s="153"/>
      <c r="O18" s="153"/>
      <c r="P18" s="153"/>
      <c r="Q18" s="153"/>
      <c r="R18" s="153"/>
      <c r="S18" s="153"/>
      <c r="T18" s="153"/>
      <c r="U18" s="153"/>
    </row>
    <row r="19" spans="1:21" s="151" customFormat="1" ht="15" customHeight="1" x14ac:dyDescent="0.2">
      <c r="A19" s="149"/>
      <c r="B19" s="149"/>
      <c r="C19" s="149"/>
      <c r="D19" s="149"/>
      <c r="E19" s="149"/>
      <c r="F19" s="149"/>
      <c r="G19" s="149"/>
      <c r="H19" s="152"/>
      <c r="I19" s="152"/>
      <c r="J19" s="152"/>
      <c r="K19" s="152"/>
      <c r="L19" s="152"/>
      <c r="M19" s="152"/>
      <c r="N19" s="152"/>
      <c r="O19" s="152"/>
      <c r="P19" s="152"/>
      <c r="Q19" s="152"/>
      <c r="R19" s="152"/>
    </row>
    <row r="20" spans="1:21" s="151" customFormat="1" ht="39.75" customHeight="1" x14ac:dyDescent="0.2">
      <c r="A20" s="154" t="s">
        <v>5</v>
      </c>
      <c r="B20" s="132" t="s">
        <v>67</v>
      </c>
      <c r="C20" s="132" t="s">
        <v>66</v>
      </c>
      <c r="D20" s="391"/>
      <c r="E20" s="155"/>
      <c r="F20" s="155"/>
      <c r="G20" s="155"/>
      <c r="H20" s="140"/>
      <c r="I20" s="140"/>
      <c r="J20" s="140"/>
      <c r="K20" s="140"/>
      <c r="L20" s="140"/>
      <c r="M20" s="140"/>
      <c r="N20" s="140"/>
      <c r="O20" s="140"/>
      <c r="P20" s="140"/>
      <c r="Q20" s="140"/>
      <c r="R20" s="140"/>
      <c r="S20" s="156"/>
      <c r="T20" s="156"/>
      <c r="U20" s="156"/>
    </row>
    <row r="21" spans="1:21" s="151" customFormat="1" ht="16.5" customHeight="1" x14ac:dyDescent="0.2">
      <c r="A21" s="132">
        <v>1</v>
      </c>
      <c r="B21" s="132">
        <v>2</v>
      </c>
      <c r="C21" s="132">
        <v>3</v>
      </c>
      <c r="D21" s="391"/>
      <c r="E21" s="155"/>
      <c r="F21" s="155"/>
      <c r="G21" s="155"/>
      <c r="H21" s="140"/>
      <c r="I21" s="140"/>
      <c r="J21" s="140"/>
      <c r="K21" s="140"/>
      <c r="L21" s="140"/>
      <c r="M21" s="140"/>
      <c r="N21" s="140"/>
      <c r="O21" s="140"/>
      <c r="P21" s="140"/>
      <c r="Q21" s="140"/>
      <c r="R21" s="140"/>
      <c r="S21" s="156"/>
      <c r="T21" s="156"/>
      <c r="U21" s="156"/>
    </row>
    <row r="22" spans="1:21" s="151" customFormat="1" ht="39" customHeight="1" x14ac:dyDescent="0.2">
      <c r="A22" s="24" t="s">
        <v>65</v>
      </c>
      <c r="B22" s="123" t="s">
        <v>289</v>
      </c>
      <c r="C22" s="132" t="s">
        <v>440</v>
      </c>
      <c r="D22" s="391"/>
      <c r="E22" s="157" t="s">
        <v>455</v>
      </c>
      <c r="F22" s="157" t="s">
        <v>456</v>
      </c>
      <c r="G22" s="155"/>
      <c r="H22" s="140"/>
      <c r="I22" s="140"/>
      <c r="J22" s="140"/>
      <c r="K22" s="140"/>
      <c r="L22" s="140"/>
      <c r="M22" s="140"/>
      <c r="N22" s="140"/>
      <c r="O22" s="140"/>
      <c r="P22" s="140"/>
      <c r="Q22" s="140"/>
      <c r="R22" s="140"/>
      <c r="S22" s="156"/>
      <c r="T22" s="156"/>
      <c r="U22" s="156"/>
    </row>
    <row r="23" spans="1:21" s="151" customFormat="1" ht="41.25" customHeight="1" x14ac:dyDescent="0.2">
      <c r="A23" s="24" t="s">
        <v>63</v>
      </c>
      <c r="B23" s="154" t="s">
        <v>64</v>
      </c>
      <c r="C23" s="132" t="s">
        <v>501</v>
      </c>
      <c r="D23" s="391"/>
      <c r="E23" s="395" t="s">
        <v>457</v>
      </c>
      <c r="F23" s="154" t="s">
        <v>458</v>
      </c>
      <c r="G23" s="155"/>
      <c r="H23" s="140"/>
      <c r="I23" s="140"/>
      <c r="J23" s="140"/>
      <c r="K23" s="140"/>
      <c r="L23" s="140"/>
      <c r="M23" s="140"/>
      <c r="N23" s="140"/>
      <c r="O23" s="140"/>
      <c r="P23" s="140"/>
      <c r="Q23" s="140"/>
      <c r="R23" s="140"/>
      <c r="S23" s="156"/>
      <c r="T23" s="156"/>
      <c r="U23" s="156"/>
    </row>
    <row r="24" spans="1:21" s="151" customFormat="1" ht="22.5" customHeight="1" x14ac:dyDescent="0.2">
      <c r="A24" s="400"/>
      <c r="B24" s="400"/>
      <c r="C24" s="400"/>
      <c r="D24" s="392"/>
      <c r="E24" s="395" t="s">
        <v>440</v>
      </c>
      <c r="F24" s="154" t="s">
        <v>459</v>
      </c>
      <c r="G24" s="155"/>
      <c r="H24" s="140"/>
      <c r="I24" s="140"/>
      <c r="J24" s="140"/>
      <c r="K24" s="140"/>
      <c r="L24" s="140"/>
      <c r="M24" s="140"/>
      <c r="N24" s="140"/>
      <c r="O24" s="140"/>
      <c r="P24" s="140"/>
      <c r="Q24" s="140"/>
      <c r="R24" s="140"/>
      <c r="S24" s="156"/>
      <c r="T24" s="156"/>
      <c r="U24" s="156"/>
    </row>
    <row r="25" spans="1:21" s="151" customFormat="1" ht="58.5" customHeight="1" x14ac:dyDescent="0.2">
      <c r="A25" s="24" t="s">
        <v>62</v>
      </c>
      <c r="B25" s="123" t="s">
        <v>370</v>
      </c>
      <c r="C25" s="132" t="s">
        <v>546</v>
      </c>
      <c r="D25" s="391"/>
      <c r="E25" s="395" t="s">
        <v>460</v>
      </c>
      <c r="F25" s="154" t="s">
        <v>442</v>
      </c>
      <c r="G25" s="140"/>
      <c r="H25" s="140"/>
      <c r="I25" s="140"/>
      <c r="J25" s="140"/>
      <c r="K25" s="140"/>
      <c r="L25" s="140"/>
      <c r="M25" s="140"/>
      <c r="N25" s="140"/>
      <c r="O25" s="140"/>
      <c r="P25" s="140"/>
      <c r="Q25" s="140"/>
      <c r="R25" s="156"/>
      <c r="S25" s="156"/>
      <c r="T25" s="156"/>
      <c r="U25" s="156"/>
    </row>
    <row r="26" spans="1:21" s="151" customFormat="1" ht="42.75" customHeight="1" x14ac:dyDescent="0.2">
      <c r="A26" s="24" t="s">
        <v>61</v>
      </c>
      <c r="B26" s="123" t="s">
        <v>75</v>
      </c>
      <c r="C26" s="132" t="s">
        <v>495</v>
      </c>
      <c r="D26" s="391"/>
      <c r="E26" s="395" t="s">
        <v>461</v>
      </c>
      <c r="F26" s="154" t="s">
        <v>462</v>
      </c>
      <c r="G26" s="140"/>
      <c r="H26" s="140"/>
      <c r="I26" s="140"/>
      <c r="J26" s="140"/>
      <c r="K26" s="140"/>
      <c r="L26" s="140"/>
      <c r="M26" s="140"/>
      <c r="N26" s="140"/>
      <c r="O26" s="140"/>
      <c r="P26" s="140"/>
      <c r="Q26" s="140"/>
      <c r="R26" s="156"/>
      <c r="S26" s="156"/>
      <c r="T26" s="156"/>
      <c r="U26" s="156"/>
    </row>
    <row r="27" spans="1:21" s="151" customFormat="1" ht="51.75" customHeight="1" x14ac:dyDescent="0.2">
      <c r="A27" s="24" t="s">
        <v>59</v>
      </c>
      <c r="B27" s="123" t="s">
        <v>74</v>
      </c>
      <c r="C27" s="132" t="s">
        <v>496</v>
      </c>
      <c r="D27" s="391"/>
      <c r="E27" s="395" t="s">
        <v>463</v>
      </c>
      <c r="F27" s="154" t="s">
        <v>464</v>
      </c>
      <c r="G27" s="140"/>
      <c r="H27" s="140"/>
      <c r="I27" s="140"/>
      <c r="J27" s="140"/>
      <c r="K27" s="140"/>
      <c r="L27" s="140"/>
      <c r="M27" s="140"/>
      <c r="N27" s="140"/>
      <c r="O27" s="140"/>
      <c r="P27" s="140"/>
      <c r="Q27" s="140"/>
      <c r="R27" s="156"/>
      <c r="S27" s="156"/>
      <c r="T27" s="156"/>
      <c r="U27" s="156"/>
    </row>
    <row r="28" spans="1:21" s="151" customFormat="1" ht="42.75" customHeight="1" x14ac:dyDescent="0.2">
      <c r="A28" s="24" t="s">
        <v>58</v>
      </c>
      <c r="B28" s="123" t="s">
        <v>371</v>
      </c>
      <c r="C28" s="132" t="s">
        <v>439</v>
      </c>
      <c r="D28" s="391"/>
      <c r="E28" s="395" t="s">
        <v>465</v>
      </c>
      <c r="F28" s="154" t="s">
        <v>466</v>
      </c>
      <c r="G28" s="140"/>
      <c r="H28" s="140"/>
      <c r="I28" s="140"/>
      <c r="J28" s="140"/>
      <c r="K28" s="140"/>
      <c r="L28" s="140"/>
      <c r="M28" s="140"/>
      <c r="N28" s="140"/>
      <c r="O28" s="140"/>
      <c r="P28" s="140"/>
      <c r="Q28" s="140"/>
      <c r="R28" s="156"/>
      <c r="S28" s="156"/>
      <c r="T28" s="156"/>
      <c r="U28" s="156"/>
    </row>
    <row r="29" spans="1:21" s="151" customFormat="1" ht="51.75" customHeight="1" x14ac:dyDescent="0.2">
      <c r="A29" s="24" t="s">
        <v>56</v>
      </c>
      <c r="B29" s="123" t="s">
        <v>372</v>
      </c>
      <c r="C29" s="132" t="s">
        <v>439</v>
      </c>
      <c r="D29" s="391"/>
      <c r="E29" s="157"/>
      <c r="F29" s="154" t="s">
        <v>467</v>
      </c>
      <c r="G29" s="140"/>
      <c r="H29" s="140"/>
      <c r="I29" s="140"/>
      <c r="J29" s="140"/>
      <c r="K29" s="140"/>
      <c r="L29" s="140"/>
      <c r="M29" s="140"/>
      <c r="N29" s="140"/>
      <c r="O29" s="140"/>
      <c r="P29" s="140"/>
      <c r="Q29" s="140"/>
      <c r="R29" s="156"/>
      <c r="S29" s="156"/>
      <c r="T29" s="156"/>
      <c r="U29" s="156"/>
    </row>
    <row r="30" spans="1:21" s="151" customFormat="1" ht="51.75" customHeight="1" x14ac:dyDescent="0.2">
      <c r="A30" s="24" t="s">
        <v>54</v>
      </c>
      <c r="B30" s="123" t="s">
        <v>373</v>
      </c>
      <c r="C30" s="132" t="s">
        <v>439</v>
      </c>
      <c r="D30" s="391"/>
      <c r="E30" s="155"/>
      <c r="F30" s="155"/>
      <c r="G30" s="140"/>
      <c r="H30" s="140"/>
      <c r="I30" s="140"/>
      <c r="J30" s="140"/>
      <c r="K30" s="140"/>
      <c r="L30" s="140"/>
      <c r="M30" s="140"/>
      <c r="N30" s="140"/>
      <c r="O30" s="140"/>
      <c r="P30" s="140"/>
      <c r="Q30" s="140"/>
      <c r="R30" s="156"/>
      <c r="S30" s="156"/>
      <c r="T30" s="156"/>
      <c r="U30" s="156"/>
    </row>
    <row r="31" spans="1:21" s="151" customFormat="1" ht="51.75" customHeight="1" x14ac:dyDescent="0.2">
      <c r="A31" s="24" t="s">
        <v>73</v>
      </c>
      <c r="B31" s="123" t="s">
        <v>374</v>
      </c>
      <c r="C31" s="132" t="s">
        <v>638</v>
      </c>
      <c r="D31" s="391"/>
      <c r="E31" s="155"/>
      <c r="F31" s="155"/>
      <c r="G31" s="140"/>
      <c r="H31" s="140"/>
      <c r="I31" s="140"/>
      <c r="J31" s="140"/>
      <c r="K31" s="140"/>
      <c r="L31" s="140"/>
      <c r="M31" s="140"/>
      <c r="N31" s="140"/>
      <c r="O31" s="140"/>
      <c r="P31" s="140"/>
      <c r="Q31" s="140"/>
      <c r="R31" s="156"/>
      <c r="S31" s="156"/>
      <c r="T31" s="156"/>
      <c r="U31" s="156"/>
    </row>
    <row r="32" spans="1:21" s="151" customFormat="1" ht="51.75" customHeight="1" x14ac:dyDescent="0.2">
      <c r="A32" s="24" t="s">
        <v>71</v>
      </c>
      <c r="B32" s="123" t="s">
        <v>375</v>
      </c>
      <c r="C32" s="132" t="s">
        <v>439</v>
      </c>
      <c r="D32" s="391"/>
      <c r="E32" s="155"/>
      <c r="F32" s="155"/>
      <c r="G32" s="140"/>
      <c r="H32" s="140"/>
      <c r="I32" s="140"/>
      <c r="J32" s="140"/>
      <c r="K32" s="140"/>
      <c r="L32" s="140"/>
      <c r="M32" s="140"/>
      <c r="N32" s="140"/>
      <c r="O32" s="140"/>
      <c r="P32" s="140"/>
      <c r="Q32" s="140"/>
      <c r="R32" s="156"/>
      <c r="S32" s="156"/>
      <c r="T32" s="156"/>
      <c r="U32" s="156"/>
    </row>
    <row r="33" spans="1:21" s="151" customFormat="1" ht="101.25" customHeight="1" x14ac:dyDescent="0.2">
      <c r="A33" s="24" t="s">
        <v>70</v>
      </c>
      <c r="B33" s="123" t="s">
        <v>376</v>
      </c>
      <c r="C33" s="132" t="s">
        <v>498</v>
      </c>
      <c r="D33" s="391"/>
      <c r="E33" s="155"/>
      <c r="F33" s="155"/>
      <c r="G33" s="140"/>
      <c r="H33" s="140"/>
      <c r="I33" s="140"/>
      <c r="J33" s="140"/>
      <c r="K33" s="140"/>
      <c r="L33" s="140"/>
      <c r="M33" s="140"/>
      <c r="N33" s="140"/>
      <c r="O33" s="140"/>
      <c r="P33" s="140"/>
      <c r="Q33" s="140"/>
      <c r="R33" s="156"/>
      <c r="S33" s="156"/>
      <c r="T33" s="156"/>
      <c r="U33" s="156"/>
    </row>
    <row r="34" spans="1:21" ht="111" customHeight="1" x14ac:dyDescent="0.25">
      <c r="A34" s="24" t="s">
        <v>392</v>
      </c>
      <c r="B34" s="123" t="s">
        <v>377</v>
      </c>
      <c r="C34" s="132" t="s">
        <v>439</v>
      </c>
      <c r="D34" s="391"/>
      <c r="E34" s="158"/>
      <c r="F34" s="158"/>
      <c r="G34" s="158"/>
      <c r="H34" s="158"/>
      <c r="I34" s="158"/>
      <c r="J34" s="158"/>
      <c r="K34" s="158"/>
      <c r="L34" s="158"/>
      <c r="M34" s="158"/>
      <c r="N34" s="158"/>
      <c r="O34" s="158"/>
      <c r="P34" s="158"/>
      <c r="Q34" s="158"/>
      <c r="R34" s="158"/>
      <c r="S34" s="158"/>
      <c r="T34" s="158"/>
      <c r="U34" s="158"/>
    </row>
    <row r="35" spans="1:21" ht="58.5" customHeight="1" x14ac:dyDescent="0.25">
      <c r="A35" s="24" t="s">
        <v>380</v>
      </c>
      <c r="B35" s="123" t="s">
        <v>72</v>
      </c>
      <c r="C35" s="132" t="s">
        <v>499</v>
      </c>
      <c r="D35" s="391"/>
      <c r="E35" s="158"/>
      <c r="F35" s="158"/>
      <c r="G35" s="158"/>
      <c r="H35" s="158"/>
      <c r="I35" s="158"/>
      <c r="J35" s="158"/>
      <c r="K35" s="158"/>
      <c r="L35" s="158"/>
      <c r="M35" s="158"/>
      <c r="N35" s="158"/>
      <c r="O35" s="158"/>
      <c r="P35" s="158"/>
      <c r="Q35" s="158"/>
      <c r="R35" s="158"/>
      <c r="S35" s="158"/>
      <c r="T35" s="158"/>
      <c r="U35" s="158"/>
    </row>
    <row r="36" spans="1:21" ht="51.75" customHeight="1" x14ac:dyDescent="0.25">
      <c r="A36" s="24" t="s">
        <v>393</v>
      </c>
      <c r="B36" s="123" t="s">
        <v>378</v>
      </c>
      <c r="C36" s="132" t="s">
        <v>497</v>
      </c>
      <c r="D36" s="391"/>
      <c r="E36" s="158"/>
      <c r="F36" s="158"/>
      <c r="G36" s="158"/>
      <c r="H36" s="158"/>
      <c r="I36" s="158"/>
      <c r="J36" s="158"/>
      <c r="K36" s="158"/>
      <c r="L36" s="158"/>
      <c r="M36" s="158"/>
      <c r="N36" s="158"/>
      <c r="O36" s="158"/>
      <c r="P36" s="158"/>
      <c r="Q36" s="158"/>
      <c r="R36" s="158"/>
      <c r="S36" s="158"/>
      <c r="T36" s="158"/>
      <c r="U36" s="158"/>
    </row>
    <row r="37" spans="1:21" ht="43.5" customHeight="1" x14ac:dyDescent="0.25">
      <c r="A37" s="24" t="s">
        <v>381</v>
      </c>
      <c r="B37" s="123" t="s">
        <v>379</v>
      </c>
      <c r="C37" s="132" t="s">
        <v>638</v>
      </c>
      <c r="D37" s="391"/>
      <c r="E37" s="158"/>
      <c r="F37" s="158"/>
      <c r="G37" s="158"/>
      <c r="H37" s="158"/>
      <c r="I37" s="158"/>
      <c r="J37" s="158"/>
      <c r="K37" s="158"/>
      <c r="L37" s="158"/>
      <c r="M37" s="158"/>
      <c r="N37" s="158"/>
      <c r="O37" s="158"/>
      <c r="P37" s="158"/>
      <c r="Q37" s="158"/>
      <c r="R37" s="158"/>
      <c r="S37" s="158"/>
      <c r="T37" s="158"/>
      <c r="U37" s="158"/>
    </row>
    <row r="38" spans="1:21" ht="43.5" customHeight="1" x14ac:dyDescent="0.25">
      <c r="A38" s="24" t="s">
        <v>394</v>
      </c>
      <c r="B38" s="123" t="s">
        <v>233</v>
      </c>
      <c r="C38" s="132" t="s">
        <v>500</v>
      </c>
      <c r="D38" s="391"/>
      <c r="E38" s="158"/>
      <c r="F38" s="158"/>
      <c r="G38" s="158"/>
      <c r="H38" s="158"/>
      <c r="I38" s="158"/>
      <c r="J38" s="158"/>
      <c r="K38" s="158"/>
      <c r="L38" s="158"/>
      <c r="M38" s="158"/>
      <c r="N38" s="158"/>
      <c r="O38" s="158"/>
      <c r="P38" s="158"/>
      <c r="Q38" s="158"/>
      <c r="R38" s="158"/>
      <c r="S38" s="158"/>
      <c r="T38" s="158"/>
      <c r="U38" s="158"/>
    </row>
    <row r="39" spans="1:21" ht="23.25" customHeight="1" x14ac:dyDescent="0.25">
      <c r="A39" s="401"/>
      <c r="B39" s="402"/>
      <c r="C39" s="403"/>
      <c r="D39" s="392"/>
      <c r="E39" s="158"/>
      <c r="F39" s="158"/>
      <c r="G39" s="158"/>
      <c r="H39" s="158"/>
      <c r="I39" s="158"/>
      <c r="J39" s="158"/>
      <c r="K39" s="158"/>
      <c r="L39" s="158"/>
      <c r="M39" s="158"/>
      <c r="N39" s="158"/>
      <c r="O39" s="158"/>
      <c r="P39" s="158"/>
      <c r="Q39" s="158"/>
      <c r="R39" s="158"/>
      <c r="S39" s="158"/>
      <c r="T39" s="158"/>
      <c r="U39" s="158"/>
    </row>
    <row r="40" spans="1:21" ht="75" x14ac:dyDescent="0.25">
      <c r="A40" s="24" t="s">
        <v>382</v>
      </c>
      <c r="B40" s="123" t="s">
        <v>435</v>
      </c>
      <c r="C40" s="379" t="s">
        <v>688</v>
      </c>
      <c r="D40" s="393"/>
      <c r="E40" s="158"/>
      <c r="F40" s="158"/>
      <c r="G40" s="158"/>
      <c r="H40" s="158"/>
      <c r="I40" s="158"/>
      <c r="J40" s="158"/>
      <c r="K40" s="158"/>
      <c r="L40" s="158"/>
      <c r="M40" s="158"/>
      <c r="N40" s="158"/>
      <c r="O40" s="158"/>
      <c r="P40" s="158"/>
      <c r="Q40" s="158"/>
      <c r="R40" s="158"/>
      <c r="S40" s="158"/>
      <c r="T40" s="158"/>
      <c r="U40" s="158"/>
    </row>
    <row r="41" spans="1:21" ht="105.75" customHeight="1" x14ac:dyDescent="0.25">
      <c r="A41" s="24" t="s">
        <v>395</v>
      </c>
      <c r="B41" s="123" t="s">
        <v>417</v>
      </c>
      <c r="C41" s="132" t="s">
        <v>441</v>
      </c>
      <c r="D41" s="391"/>
      <c r="E41" s="158"/>
      <c r="F41" s="158"/>
      <c r="G41" s="158"/>
      <c r="H41" s="158"/>
      <c r="I41" s="158"/>
      <c r="J41" s="158"/>
      <c r="K41" s="158"/>
      <c r="L41" s="158"/>
      <c r="M41" s="158"/>
      <c r="N41" s="158"/>
      <c r="O41" s="158"/>
      <c r="P41" s="158"/>
      <c r="Q41" s="158"/>
      <c r="R41" s="158"/>
      <c r="S41" s="158"/>
      <c r="T41" s="158"/>
      <c r="U41" s="158"/>
    </row>
    <row r="42" spans="1:21" ht="83.25" customHeight="1" x14ac:dyDescent="0.25">
      <c r="A42" s="24" t="s">
        <v>383</v>
      </c>
      <c r="B42" s="123" t="s">
        <v>432</v>
      </c>
      <c r="C42" s="132" t="s">
        <v>441</v>
      </c>
      <c r="D42" s="391"/>
      <c r="E42" s="158"/>
      <c r="F42" s="158"/>
      <c r="G42" s="158"/>
      <c r="H42" s="158"/>
      <c r="I42" s="158"/>
      <c r="J42" s="158"/>
      <c r="K42" s="158"/>
      <c r="L42" s="158"/>
      <c r="M42" s="158"/>
      <c r="N42" s="158"/>
      <c r="O42" s="158"/>
      <c r="P42" s="158"/>
      <c r="Q42" s="158"/>
      <c r="R42" s="158"/>
      <c r="S42" s="158"/>
      <c r="T42" s="158"/>
      <c r="U42" s="158"/>
    </row>
    <row r="43" spans="1:21" ht="186" customHeight="1" x14ac:dyDescent="0.25">
      <c r="A43" s="24" t="s">
        <v>398</v>
      </c>
      <c r="B43" s="123" t="s">
        <v>399</v>
      </c>
      <c r="C43" s="132"/>
      <c r="D43" s="391"/>
      <c r="E43" s="158"/>
      <c r="F43" s="158"/>
      <c r="G43" s="158"/>
      <c r="H43" s="158"/>
      <c r="I43" s="158"/>
      <c r="J43" s="158"/>
      <c r="K43" s="158"/>
      <c r="L43" s="158"/>
      <c r="M43" s="158"/>
      <c r="N43" s="158"/>
      <c r="O43" s="158"/>
      <c r="P43" s="158"/>
      <c r="Q43" s="158"/>
      <c r="R43" s="158"/>
      <c r="S43" s="158"/>
      <c r="T43" s="158"/>
      <c r="U43" s="158"/>
    </row>
    <row r="44" spans="1:21" ht="111" customHeight="1" x14ac:dyDescent="0.25">
      <c r="A44" s="24" t="s">
        <v>384</v>
      </c>
      <c r="B44" s="123" t="s">
        <v>423</v>
      </c>
      <c r="C44" s="132"/>
      <c r="D44" s="391"/>
      <c r="E44" s="158"/>
      <c r="F44" s="158"/>
      <c r="G44" s="158"/>
      <c r="H44" s="158"/>
      <c r="I44" s="158"/>
      <c r="J44" s="158"/>
      <c r="K44" s="158"/>
      <c r="L44" s="158"/>
      <c r="M44" s="158"/>
      <c r="N44" s="158"/>
      <c r="O44" s="158"/>
      <c r="P44" s="158"/>
      <c r="Q44" s="158"/>
      <c r="R44" s="158"/>
      <c r="S44" s="158"/>
      <c r="T44" s="158"/>
      <c r="U44" s="158"/>
    </row>
    <row r="45" spans="1:21" ht="120" customHeight="1" x14ac:dyDescent="0.25">
      <c r="A45" s="24" t="s">
        <v>418</v>
      </c>
      <c r="B45" s="123" t="s">
        <v>424</v>
      </c>
      <c r="C45" s="132" t="s">
        <v>502</v>
      </c>
      <c r="D45" s="391"/>
      <c r="E45" s="158"/>
      <c r="F45" s="158"/>
      <c r="G45" s="158"/>
      <c r="H45" s="158"/>
      <c r="I45" s="158"/>
      <c r="J45" s="158"/>
      <c r="K45" s="158"/>
      <c r="L45" s="158"/>
      <c r="M45" s="158"/>
      <c r="N45" s="158"/>
      <c r="O45" s="158"/>
      <c r="P45" s="158"/>
      <c r="Q45" s="158"/>
      <c r="R45" s="158"/>
      <c r="S45" s="158"/>
      <c r="T45" s="158"/>
      <c r="U45" s="158"/>
    </row>
    <row r="46" spans="1:21" ht="101.25" customHeight="1" x14ac:dyDescent="0.25">
      <c r="A46" s="24" t="s">
        <v>385</v>
      </c>
      <c r="B46" s="123" t="s">
        <v>425</v>
      </c>
      <c r="C46" s="132">
        <v>23.47</v>
      </c>
      <c r="D46" s="391"/>
      <c r="E46" s="158"/>
      <c r="F46" s="158"/>
      <c r="G46" s="158"/>
      <c r="H46" s="158"/>
      <c r="I46" s="158"/>
      <c r="J46" s="158"/>
      <c r="K46" s="158"/>
      <c r="L46" s="158"/>
      <c r="M46" s="158"/>
      <c r="N46" s="158"/>
      <c r="O46" s="158"/>
      <c r="P46" s="158"/>
      <c r="Q46" s="158"/>
      <c r="R46" s="158"/>
      <c r="S46" s="158"/>
      <c r="T46" s="158"/>
      <c r="U46" s="158"/>
    </row>
    <row r="47" spans="1:21" ht="18.75" customHeight="1" x14ac:dyDescent="0.25">
      <c r="E47" s="158"/>
      <c r="F47" s="158"/>
      <c r="G47" s="158"/>
      <c r="H47" s="158"/>
      <c r="I47" s="158"/>
      <c r="J47" s="158"/>
      <c r="K47" s="158"/>
      <c r="L47" s="158"/>
      <c r="M47" s="158"/>
      <c r="N47" s="158"/>
      <c r="O47" s="158"/>
      <c r="P47" s="158"/>
      <c r="Q47" s="158"/>
      <c r="R47" s="158"/>
      <c r="S47" s="158"/>
      <c r="T47" s="158"/>
      <c r="U47" s="158"/>
    </row>
    <row r="48" spans="1:21" ht="75.75" customHeight="1" x14ac:dyDescent="0.25">
      <c r="A48" s="24" t="s">
        <v>419</v>
      </c>
      <c r="B48" s="123" t="s">
        <v>433</v>
      </c>
      <c r="C48" s="350">
        <v>854.16341416800014</v>
      </c>
      <c r="D48" s="394"/>
      <c r="E48" s="158"/>
      <c r="F48" s="158"/>
      <c r="G48" s="158"/>
      <c r="H48" s="158"/>
      <c r="I48" s="158"/>
      <c r="J48" s="158"/>
      <c r="K48" s="158"/>
      <c r="L48" s="158"/>
      <c r="M48" s="158"/>
      <c r="N48" s="158"/>
      <c r="O48" s="158"/>
      <c r="P48" s="158"/>
      <c r="Q48" s="158"/>
      <c r="R48" s="158"/>
      <c r="S48" s="158"/>
      <c r="T48" s="158"/>
      <c r="U48" s="158"/>
    </row>
    <row r="49" spans="1:21" ht="71.25" customHeight="1" x14ac:dyDescent="0.25">
      <c r="A49" s="24" t="s">
        <v>386</v>
      </c>
      <c r="B49" s="123" t="s">
        <v>434</v>
      </c>
      <c r="C49" s="350">
        <v>711.80284514000004</v>
      </c>
      <c r="D49" s="394"/>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row>
    <row r="5" spans="1:28" s="12" customFormat="1" ht="15.75" x14ac:dyDescent="0.2">
      <c r="A5" s="17"/>
    </row>
    <row r="6" spans="1:28" s="12" customFormat="1" ht="18.75" x14ac:dyDescent="0.2">
      <c r="A6" s="415" t="s">
        <v>9</v>
      </c>
      <c r="B6" s="415"/>
      <c r="C6" s="415"/>
      <c r="D6" s="415"/>
      <c r="E6" s="415"/>
      <c r="F6" s="415"/>
      <c r="G6" s="415"/>
      <c r="H6" s="415"/>
      <c r="I6" s="415"/>
      <c r="J6" s="415"/>
      <c r="K6" s="415"/>
      <c r="L6" s="415"/>
      <c r="M6" s="415"/>
      <c r="N6" s="415"/>
      <c r="O6" s="415"/>
      <c r="P6" s="415"/>
      <c r="Q6" s="415"/>
      <c r="R6" s="415"/>
      <c r="S6" s="415"/>
      <c r="T6" s="13"/>
      <c r="U6" s="13"/>
      <c r="V6" s="13"/>
      <c r="W6" s="13"/>
      <c r="X6" s="13"/>
      <c r="Y6" s="13"/>
      <c r="Z6" s="13"/>
      <c r="AA6" s="13"/>
      <c r="AB6" s="13"/>
    </row>
    <row r="7" spans="1:28" s="12" customFormat="1" ht="18.75" x14ac:dyDescent="0.2">
      <c r="A7" s="415"/>
      <c r="B7" s="415"/>
      <c r="C7" s="415"/>
      <c r="D7" s="415"/>
      <c r="E7" s="415"/>
      <c r="F7" s="415"/>
      <c r="G7" s="415"/>
      <c r="H7" s="415"/>
      <c r="I7" s="415"/>
      <c r="J7" s="415"/>
      <c r="K7" s="415"/>
      <c r="L7" s="415"/>
      <c r="M7" s="415"/>
      <c r="N7" s="415"/>
      <c r="O7" s="415"/>
      <c r="P7" s="415"/>
      <c r="Q7" s="415"/>
      <c r="R7" s="415"/>
      <c r="S7" s="415"/>
      <c r="T7" s="13"/>
      <c r="U7" s="13"/>
      <c r="V7" s="13"/>
      <c r="W7" s="13"/>
      <c r="X7" s="13"/>
      <c r="Y7" s="13"/>
      <c r="Z7" s="13"/>
      <c r="AA7" s="13"/>
      <c r="AB7" s="13"/>
    </row>
    <row r="8" spans="1:28" s="12" customFormat="1" ht="18.75" x14ac:dyDescent="0.2">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13"/>
      <c r="U8" s="13"/>
      <c r="V8" s="13"/>
      <c r="W8" s="13"/>
      <c r="X8" s="13"/>
      <c r="Y8" s="13"/>
      <c r="Z8" s="13"/>
      <c r="AA8" s="13"/>
      <c r="AB8" s="13"/>
    </row>
    <row r="9" spans="1:28" s="12" customFormat="1" ht="18.75" x14ac:dyDescent="0.2">
      <c r="A9" s="411" t="s">
        <v>8</v>
      </c>
      <c r="B9" s="411"/>
      <c r="C9" s="411"/>
      <c r="D9" s="411"/>
      <c r="E9" s="411"/>
      <c r="F9" s="411"/>
      <c r="G9" s="411"/>
      <c r="H9" s="411"/>
      <c r="I9" s="411"/>
      <c r="J9" s="411"/>
      <c r="K9" s="411"/>
      <c r="L9" s="411"/>
      <c r="M9" s="411"/>
      <c r="N9" s="411"/>
      <c r="O9" s="411"/>
      <c r="P9" s="411"/>
      <c r="Q9" s="411"/>
      <c r="R9" s="411"/>
      <c r="S9" s="411"/>
      <c r="T9" s="13"/>
      <c r="U9" s="13"/>
      <c r="V9" s="13"/>
      <c r="W9" s="13"/>
      <c r="X9" s="13"/>
      <c r="Y9" s="13"/>
      <c r="Z9" s="13"/>
      <c r="AA9" s="13"/>
      <c r="AB9" s="13"/>
    </row>
    <row r="10" spans="1:28" s="12" customFormat="1" ht="18.75" x14ac:dyDescent="0.2">
      <c r="A10" s="415"/>
      <c r="B10" s="415"/>
      <c r="C10" s="415"/>
      <c r="D10" s="415"/>
      <c r="E10" s="415"/>
      <c r="F10" s="415"/>
      <c r="G10" s="415"/>
      <c r="H10" s="415"/>
      <c r="I10" s="415"/>
      <c r="J10" s="415"/>
      <c r="K10" s="415"/>
      <c r="L10" s="415"/>
      <c r="M10" s="415"/>
      <c r="N10" s="415"/>
      <c r="O10" s="415"/>
      <c r="P10" s="415"/>
      <c r="Q10" s="415"/>
      <c r="R10" s="415"/>
      <c r="S10" s="415"/>
      <c r="T10" s="13"/>
      <c r="U10" s="13"/>
      <c r="V10" s="13"/>
      <c r="W10" s="13"/>
      <c r="X10" s="13"/>
      <c r="Y10" s="13"/>
      <c r="Z10" s="13"/>
      <c r="AA10" s="13"/>
      <c r="AB10" s="13"/>
    </row>
    <row r="11" spans="1:28" s="12" customFormat="1" ht="18.75" x14ac:dyDescent="0.2">
      <c r="A11" s="410" t="str">
        <f>'1. паспорт местоположение'!A12:C12</f>
        <v>F_TP1600.PS.0086</v>
      </c>
      <c r="B11" s="410"/>
      <c r="C11" s="410"/>
      <c r="D11" s="410"/>
      <c r="E11" s="410"/>
      <c r="F11" s="410"/>
      <c r="G11" s="410"/>
      <c r="H11" s="410"/>
      <c r="I11" s="410"/>
      <c r="J11" s="410"/>
      <c r="K11" s="410"/>
      <c r="L11" s="410"/>
      <c r="M11" s="410"/>
      <c r="N11" s="410"/>
      <c r="O11" s="410"/>
      <c r="P11" s="410"/>
      <c r="Q11" s="410"/>
      <c r="R11" s="410"/>
      <c r="S11" s="410"/>
      <c r="T11" s="13"/>
      <c r="U11" s="13"/>
      <c r="V11" s="13"/>
      <c r="W11" s="13"/>
      <c r="X11" s="13"/>
      <c r="Y11" s="13"/>
      <c r="Z11" s="13"/>
      <c r="AA11" s="13"/>
      <c r="AB11" s="13"/>
    </row>
    <row r="12" spans="1:28" s="12" customFormat="1" ht="18.75" x14ac:dyDescent="0.2">
      <c r="A12" s="411" t="s">
        <v>7</v>
      </c>
      <c r="B12" s="411"/>
      <c r="C12" s="411"/>
      <c r="D12" s="411"/>
      <c r="E12" s="411"/>
      <c r="F12" s="411"/>
      <c r="G12" s="411"/>
      <c r="H12" s="411"/>
      <c r="I12" s="411"/>
      <c r="J12" s="411"/>
      <c r="K12" s="411"/>
      <c r="L12" s="411"/>
      <c r="M12" s="411"/>
      <c r="N12" s="411"/>
      <c r="O12" s="411"/>
      <c r="P12" s="411"/>
      <c r="Q12" s="411"/>
      <c r="R12" s="411"/>
      <c r="S12" s="411"/>
      <c r="T12" s="13"/>
      <c r="U12" s="13"/>
      <c r="V12" s="13"/>
      <c r="W12" s="13"/>
      <c r="X12" s="13"/>
      <c r="Y12" s="13"/>
      <c r="Z12" s="13"/>
      <c r="AA12" s="13"/>
      <c r="AB12" s="13"/>
    </row>
    <row r="13" spans="1:28" s="9" customFormat="1" ht="15.75" customHeight="1" x14ac:dyDescent="0.2">
      <c r="A13" s="416"/>
      <c r="B13" s="416"/>
      <c r="C13" s="416"/>
      <c r="D13" s="416"/>
      <c r="E13" s="416"/>
      <c r="F13" s="416"/>
      <c r="G13" s="416"/>
      <c r="H13" s="416"/>
      <c r="I13" s="416"/>
      <c r="J13" s="416"/>
      <c r="K13" s="416"/>
      <c r="L13" s="416"/>
      <c r="M13" s="416"/>
      <c r="N13" s="416"/>
      <c r="O13" s="416"/>
      <c r="P13" s="416"/>
      <c r="Q13" s="416"/>
      <c r="R13" s="416"/>
      <c r="S13" s="416"/>
      <c r="T13" s="10"/>
      <c r="U13" s="10"/>
      <c r="V13" s="10"/>
      <c r="W13" s="10"/>
      <c r="X13" s="10"/>
      <c r="Y13" s="10"/>
      <c r="Z13" s="10"/>
      <c r="AA13" s="10"/>
      <c r="AB13" s="10"/>
    </row>
    <row r="14" spans="1:28" s="3" customFormat="1" ht="15.75" x14ac:dyDescent="0.2">
      <c r="A14" s="410" t="str">
        <f>'1. паспорт местоположение'!A15:C15</f>
        <v>Реконструкция ПС 110/35/6 кВ Кольцевая (ОРУ-110 кВ, ОРУ -35 кВ, замена оборудования АСУ ТП, СДТУ, УРЗА).</v>
      </c>
      <c r="B14" s="410"/>
      <c r="C14" s="410"/>
      <c r="D14" s="410"/>
      <c r="E14" s="410"/>
      <c r="F14" s="410"/>
      <c r="G14" s="410"/>
      <c r="H14" s="410"/>
      <c r="I14" s="410"/>
      <c r="J14" s="410"/>
      <c r="K14" s="410"/>
      <c r="L14" s="410"/>
      <c r="M14" s="410"/>
      <c r="N14" s="410"/>
      <c r="O14" s="410"/>
      <c r="P14" s="410"/>
      <c r="Q14" s="410"/>
      <c r="R14" s="410"/>
      <c r="S14" s="410"/>
      <c r="T14" s="8"/>
      <c r="U14" s="8"/>
      <c r="V14" s="8"/>
      <c r="W14" s="8"/>
      <c r="X14" s="8"/>
      <c r="Y14" s="8"/>
      <c r="Z14" s="8"/>
      <c r="AA14" s="8"/>
      <c r="AB14" s="8"/>
    </row>
    <row r="15" spans="1:28" s="3" customFormat="1" ht="15" customHeight="1" x14ac:dyDescent="0.2">
      <c r="A15" s="411" t="s">
        <v>6</v>
      </c>
      <c r="B15" s="411"/>
      <c r="C15" s="411"/>
      <c r="D15" s="411"/>
      <c r="E15" s="411"/>
      <c r="F15" s="411"/>
      <c r="G15" s="411"/>
      <c r="H15" s="411"/>
      <c r="I15" s="411"/>
      <c r="J15" s="411"/>
      <c r="K15" s="411"/>
      <c r="L15" s="411"/>
      <c r="M15" s="411"/>
      <c r="N15" s="411"/>
      <c r="O15" s="411"/>
      <c r="P15" s="411"/>
      <c r="Q15" s="411"/>
      <c r="R15" s="411"/>
      <c r="S15" s="411"/>
      <c r="T15" s="6"/>
      <c r="U15" s="6"/>
      <c r="V15" s="6"/>
      <c r="W15" s="6"/>
      <c r="X15" s="6"/>
      <c r="Y15" s="6"/>
      <c r="Z15" s="6"/>
      <c r="AA15" s="6"/>
      <c r="AB15" s="6"/>
    </row>
    <row r="16" spans="1:28" s="3"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4"/>
      <c r="U16" s="4"/>
      <c r="V16" s="4"/>
      <c r="W16" s="4"/>
      <c r="X16" s="4"/>
      <c r="Y16" s="4"/>
    </row>
    <row r="17" spans="1:28" s="3" customFormat="1" ht="45.75" customHeight="1" x14ac:dyDescent="0.2">
      <c r="A17" s="413" t="s">
        <v>397</v>
      </c>
      <c r="B17" s="413"/>
      <c r="C17" s="413"/>
      <c r="D17" s="413"/>
      <c r="E17" s="413"/>
      <c r="F17" s="413"/>
      <c r="G17" s="413"/>
      <c r="H17" s="413"/>
      <c r="I17" s="413"/>
      <c r="J17" s="413"/>
      <c r="K17" s="413"/>
      <c r="L17" s="413"/>
      <c r="M17" s="413"/>
      <c r="N17" s="413"/>
      <c r="O17" s="413"/>
      <c r="P17" s="413"/>
      <c r="Q17" s="413"/>
      <c r="R17" s="413"/>
      <c r="S17" s="413"/>
      <c r="T17" s="7"/>
      <c r="U17" s="7"/>
      <c r="V17" s="7"/>
      <c r="W17" s="7"/>
      <c r="X17" s="7"/>
      <c r="Y17" s="7"/>
      <c r="Z17" s="7"/>
      <c r="AA17" s="7"/>
      <c r="AB17" s="7"/>
    </row>
    <row r="18" spans="1:28" s="3"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4"/>
      <c r="U18" s="4"/>
      <c r="V18" s="4"/>
      <c r="W18" s="4"/>
      <c r="X18" s="4"/>
      <c r="Y18" s="4"/>
    </row>
    <row r="19" spans="1:28" s="3" customFormat="1" ht="54" customHeight="1" x14ac:dyDescent="0.2">
      <c r="A19" s="417" t="s">
        <v>5</v>
      </c>
      <c r="B19" s="417" t="s">
        <v>108</v>
      </c>
      <c r="C19" s="418" t="s">
        <v>305</v>
      </c>
      <c r="D19" s="417" t="s">
        <v>304</v>
      </c>
      <c r="E19" s="417" t="s">
        <v>107</v>
      </c>
      <c r="F19" s="417" t="s">
        <v>106</v>
      </c>
      <c r="G19" s="417" t="s">
        <v>300</v>
      </c>
      <c r="H19" s="417" t="s">
        <v>105</v>
      </c>
      <c r="I19" s="417" t="s">
        <v>104</v>
      </c>
      <c r="J19" s="417" t="s">
        <v>103</v>
      </c>
      <c r="K19" s="417" t="s">
        <v>102</v>
      </c>
      <c r="L19" s="417" t="s">
        <v>101</v>
      </c>
      <c r="M19" s="417" t="s">
        <v>100</v>
      </c>
      <c r="N19" s="417" t="s">
        <v>99</v>
      </c>
      <c r="O19" s="417" t="s">
        <v>98</v>
      </c>
      <c r="P19" s="417" t="s">
        <v>97</v>
      </c>
      <c r="Q19" s="417" t="s">
        <v>303</v>
      </c>
      <c r="R19" s="417"/>
      <c r="S19" s="420" t="s">
        <v>389</v>
      </c>
      <c r="T19" s="4"/>
      <c r="U19" s="4"/>
      <c r="V19" s="4"/>
      <c r="W19" s="4"/>
      <c r="X19" s="4"/>
      <c r="Y19" s="4"/>
    </row>
    <row r="20" spans="1:28" s="3" customFormat="1" ht="180.75" customHeight="1" x14ac:dyDescent="0.2">
      <c r="A20" s="417"/>
      <c r="B20" s="417"/>
      <c r="C20" s="419"/>
      <c r="D20" s="417"/>
      <c r="E20" s="417"/>
      <c r="F20" s="417"/>
      <c r="G20" s="417"/>
      <c r="H20" s="417"/>
      <c r="I20" s="417"/>
      <c r="J20" s="417"/>
      <c r="K20" s="417"/>
      <c r="L20" s="417"/>
      <c r="M20" s="417"/>
      <c r="N20" s="417"/>
      <c r="O20" s="417"/>
      <c r="P20" s="417"/>
      <c r="Q20" s="35" t="s">
        <v>301</v>
      </c>
      <c r="R20" s="36" t="s">
        <v>302</v>
      </c>
      <c r="S20" s="420"/>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390</v>
      </c>
      <c r="H22" s="40"/>
      <c r="I22" s="40"/>
      <c r="J22" s="40"/>
      <c r="K22" s="40"/>
      <c r="L22" s="40"/>
      <c r="M22" s="40"/>
      <c r="N22" s="40"/>
      <c r="O22" s="40"/>
      <c r="P22" s="40"/>
      <c r="Q22" s="33"/>
      <c r="R22" s="5"/>
      <c r="S22" s="11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6"/>
      <c r="T24" s="28"/>
      <c r="U24" s="28"/>
      <c r="V24" s="28"/>
      <c r="W24" s="28"/>
      <c r="X24" s="27"/>
      <c r="Y24" s="27"/>
      <c r="Z24" s="27"/>
      <c r="AA24" s="27"/>
      <c r="AB24" s="27"/>
    </row>
    <row r="25" spans="1:28" s="3" customFormat="1" ht="31.5" x14ac:dyDescent="0.2">
      <c r="A25" s="39"/>
      <c r="B25" s="40" t="s">
        <v>92</v>
      </c>
      <c r="C25" s="40"/>
      <c r="D25" s="40"/>
      <c r="E25" s="40" t="s">
        <v>91</v>
      </c>
      <c r="F25" s="40" t="s">
        <v>90</v>
      </c>
      <c r="G25" s="40" t="s">
        <v>391</v>
      </c>
      <c r="H25" s="31"/>
      <c r="I25" s="31"/>
      <c r="J25" s="31"/>
      <c r="K25" s="31"/>
      <c r="L25" s="31"/>
      <c r="M25" s="31"/>
      <c r="N25" s="31"/>
      <c r="O25" s="31"/>
      <c r="P25" s="31"/>
      <c r="Q25" s="31"/>
      <c r="R25" s="5"/>
      <c r="S25" s="11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6"/>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2" zoomScale="60" zoomScaleNormal="60" workbookViewId="0">
      <selection activeCell="A16" sqref="A16:T16"/>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3.85546875" style="160" customWidth="1"/>
    <col min="18" max="18" width="22" style="160" customWidth="1"/>
    <col min="19" max="19" width="19.7109375" style="160" customWidth="1"/>
    <col min="20" max="20" width="34.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3" t="s">
        <v>69</v>
      </c>
    </row>
    <row r="3" spans="1:20" s="16" customFormat="1" ht="18.75" customHeight="1" x14ac:dyDescent="0.3">
      <c r="A3" s="142"/>
      <c r="T3" s="144" t="s">
        <v>10</v>
      </c>
    </row>
    <row r="4" spans="1:20" s="16" customFormat="1" ht="18.75" customHeight="1" x14ac:dyDescent="0.3">
      <c r="A4" s="142"/>
      <c r="T4" s="144" t="s">
        <v>68</v>
      </c>
    </row>
    <row r="5" spans="1:20" s="16" customFormat="1" ht="18.75" customHeight="1" x14ac:dyDescent="0.3">
      <c r="A5" s="142"/>
      <c r="T5" s="144"/>
    </row>
    <row r="6" spans="1:20" s="16" customFormat="1" x14ac:dyDescent="0.2">
      <c r="A6" s="404" t="str">
        <f>'1. паспорт местоположение'!A5:C5</f>
        <v>Год раскрытия информации: 2022 год</v>
      </c>
      <c r="B6" s="404"/>
      <c r="C6" s="404"/>
      <c r="D6" s="404"/>
      <c r="E6" s="404"/>
      <c r="F6" s="404"/>
      <c r="G6" s="404"/>
      <c r="H6" s="404"/>
      <c r="I6" s="404"/>
      <c r="J6" s="404"/>
      <c r="K6" s="404"/>
      <c r="L6" s="404"/>
      <c r="M6" s="404"/>
      <c r="N6" s="404"/>
      <c r="O6" s="404"/>
      <c r="P6" s="404"/>
      <c r="Q6" s="404"/>
      <c r="R6" s="404"/>
      <c r="S6" s="404"/>
      <c r="T6" s="404"/>
    </row>
    <row r="7" spans="1:20" s="16" customFormat="1" x14ac:dyDescent="0.2">
      <c r="A7" s="145"/>
    </row>
    <row r="8" spans="1:20" s="16" customFormat="1" x14ac:dyDescent="0.2">
      <c r="A8" s="408" t="s">
        <v>9</v>
      </c>
      <c r="B8" s="408"/>
      <c r="C8" s="408"/>
      <c r="D8" s="408"/>
      <c r="E8" s="408"/>
      <c r="F8" s="408"/>
      <c r="G8" s="408"/>
      <c r="H8" s="408"/>
      <c r="I8" s="408"/>
      <c r="J8" s="408"/>
      <c r="K8" s="408"/>
      <c r="L8" s="408"/>
      <c r="M8" s="408"/>
      <c r="N8" s="408"/>
      <c r="O8" s="408"/>
      <c r="P8" s="408"/>
      <c r="Q8" s="408"/>
      <c r="R8" s="408"/>
      <c r="S8" s="408"/>
      <c r="T8" s="408"/>
    </row>
    <row r="9" spans="1:20" s="16" customFormat="1" x14ac:dyDescent="0.2">
      <c r="A9" s="408"/>
      <c r="B9" s="408"/>
      <c r="C9" s="408"/>
      <c r="D9" s="408"/>
      <c r="E9" s="408"/>
      <c r="F9" s="408"/>
      <c r="G9" s="408"/>
      <c r="H9" s="408"/>
      <c r="I9" s="408"/>
      <c r="J9" s="408"/>
      <c r="K9" s="408"/>
      <c r="L9" s="408"/>
      <c r="M9" s="408"/>
      <c r="N9" s="408"/>
      <c r="O9" s="408"/>
      <c r="P9" s="408"/>
      <c r="Q9" s="408"/>
      <c r="R9" s="408"/>
      <c r="S9" s="408"/>
      <c r="T9" s="408"/>
    </row>
    <row r="10" spans="1:20" s="16"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6" customFormat="1" ht="18.75" customHeight="1" x14ac:dyDescent="0.2">
      <c r="A11" s="405" t="s">
        <v>8</v>
      </c>
      <c r="B11" s="405"/>
      <c r="C11" s="405"/>
      <c r="D11" s="405"/>
      <c r="E11" s="405"/>
      <c r="F11" s="405"/>
      <c r="G11" s="405"/>
      <c r="H11" s="405"/>
      <c r="I11" s="405"/>
      <c r="J11" s="405"/>
      <c r="K11" s="405"/>
      <c r="L11" s="405"/>
      <c r="M11" s="405"/>
      <c r="N11" s="405"/>
      <c r="O11" s="405"/>
      <c r="P11" s="405"/>
      <c r="Q11" s="405"/>
      <c r="R11" s="405"/>
      <c r="S11" s="405"/>
      <c r="T11" s="405"/>
    </row>
    <row r="12" spans="1:20" s="16" customFormat="1" x14ac:dyDescent="0.2">
      <c r="A12" s="408"/>
      <c r="B12" s="408"/>
      <c r="C12" s="408"/>
      <c r="D12" s="408"/>
      <c r="E12" s="408"/>
      <c r="F12" s="408"/>
      <c r="G12" s="408"/>
      <c r="H12" s="408"/>
      <c r="I12" s="408"/>
      <c r="J12" s="408"/>
      <c r="K12" s="408"/>
      <c r="L12" s="408"/>
      <c r="M12" s="408"/>
      <c r="N12" s="408"/>
      <c r="O12" s="408"/>
      <c r="P12" s="408"/>
      <c r="Q12" s="408"/>
      <c r="R12" s="408"/>
      <c r="S12" s="408"/>
      <c r="T12" s="408"/>
    </row>
    <row r="13" spans="1:20" s="16" customFormat="1" ht="18.75" customHeight="1" x14ac:dyDescent="0.2">
      <c r="A13" s="409" t="str">
        <f>'1. паспорт местоположение'!A12:C12</f>
        <v>F_TP1600.PS.0086</v>
      </c>
      <c r="B13" s="409"/>
      <c r="C13" s="409"/>
      <c r="D13" s="409"/>
      <c r="E13" s="409"/>
      <c r="F13" s="409"/>
      <c r="G13" s="409"/>
      <c r="H13" s="409"/>
      <c r="I13" s="409"/>
      <c r="J13" s="409"/>
      <c r="K13" s="409"/>
      <c r="L13" s="409"/>
      <c r="M13" s="409"/>
      <c r="N13" s="409"/>
      <c r="O13" s="409"/>
      <c r="P13" s="409"/>
      <c r="Q13" s="409"/>
      <c r="R13" s="409"/>
      <c r="S13" s="409"/>
      <c r="T13" s="409"/>
    </row>
    <row r="14" spans="1:20" s="16" customFormat="1" ht="18.75" customHeight="1" x14ac:dyDescent="0.2">
      <c r="A14" s="405" t="s">
        <v>7</v>
      </c>
      <c r="B14" s="405"/>
      <c r="C14" s="405"/>
      <c r="D14" s="405"/>
      <c r="E14" s="405"/>
      <c r="F14" s="405"/>
      <c r="G14" s="405"/>
      <c r="H14" s="405"/>
      <c r="I14" s="405"/>
      <c r="J14" s="405"/>
      <c r="K14" s="405"/>
      <c r="L14" s="405"/>
      <c r="M14" s="405"/>
      <c r="N14" s="405"/>
      <c r="O14" s="405"/>
      <c r="P14" s="405"/>
      <c r="Q14" s="405"/>
      <c r="R14" s="405"/>
      <c r="S14" s="405"/>
      <c r="T14" s="405"/>
    </row>
    <row r="15" spans="1:20" s="150" customFormat="1" ht="15.75" customHeight="1" x14ac:dyDescent="0.2">
      <c r="A15" s="416"/>
      <c r="B15" s="416"/>
      <c r="C15" s="416"/>
      <c r="D15" s="416"/>
      <c r="E15" s="416"/>
      <c r="F15" s="416"/>
      <c r="G15" s="416"/>
      <c r="H15" s="416"/>
      <c r="I15" s="416"/>
      <c r="J15" s="416"/>
      <c r="K15" s="416"/>
      <c r="L15" s="416"/>
      <c r="M15" s="416"/>
      <c r="N15" s="416"/>
      <c r="O15" s="416"/>
      <c r="P15" s="416"/>
      <c r="Q15" s="416"/>
      <c r="R15" s="416"/>
      <c r="S15" s="416"/>
      <c r="T15" s="416"/>
    </row>
    <row r="16" spans="1:20" s="151" customFormat="1" x14ac:dyDescent="0.2">
      <c r="A16" s="409" t="str">
        <f>'1. паспорт местоположение'!A15:C15</f>
        <v>Реконструкция ПС 110/35/6 кВ Кольцевая (ОРУ-110 кВ, ОРУ -35 кВ, замена оборудования АСУ ТП, СДТУ, УРЗА).</v>
      </c>
      <c r="B16" s="409"/>
      <c r="C16" s="409"/>
      <c r="D16" s="409"/>
      <c r="E16" s="409"/>
      <c r="F16" s="409"/>
      <c r="G16" s="409"/>
      <c r="H16" s="409"/>
      <c r="I16" s="409"/>
      <c r="J16" s="409"/>
      <c r="K16" s="409"/>
      <c r="L16" s="409"/>
      <c r="M16" s="409"/>
      <c r="N16" s="409"/>
      <c r="O16" s="409"/>
      <c r="P16" s="409"/>
      <c r="Q16" s="409"/>
      <c r="R16" s="409"/>
      <c r="S16" s="409"/>
      <c r="T16" s="409"/>
    </row>
    <row r="17" spans="1:20" s="151" customFormat="1" ht="15" customHeight="1" x14ac:dyDescent="0.2">
      <c r="A17" s="405" t="s">
        <v>6</v>
      </c>
      <c r="B17" s="405"/>
      <c r="C17" s="405"/>
      <c r="D17" s="405"/>
      <c r="E17" s="405"/>
      <c r="F17" s="405"/>
      <c r="G17" s="405"/>
      <c r="H17" s="405"/>
      <c r="I17" s="405"/>
      <c r="J17" s="405"/>
      <c r="K17" s="405"/>
      <c r="L17" s="405"/>
      <c r="M17" s="405"/>
      <c r="N17" s="405"/>
      <c r="O17" s="405"/>
      <c r="P17" s="405"/>
      <c r="Q17" s="405"/>
      <c r="R17" s="405"/>
      <c r="S17" s="405"/>
      <c r="T17" s="405"/>
    </row>
    <row r="18" spans="1:20" s="151"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24"/>
    </row>
    <row r="19" spans="1:20" s="151" customFormat="1" ht="15" customHeight="1" x14ac:dyDescent="0.2">
      <c r="A19" s="407" t="s">
        <v>402</v>
      </c>
      <c r="B19" s="407"/>
      <c r="C19" s="407"/>
      <c r="D19" s="407"/>
      <c r="E19" s="407"/>
      <c r="F19" s="407"/>
      <c r="G19" s="407"/>
      <c r="H19" s="407"/>
      <c r="I19" s="407"/>
      <c r="J19" s="407"/>
      <c r="K19" s="407"/>
      <c r="L19" s="407"/>
      <c r="M19" s="407"/>
      <c r="N19" s="407"/>
      <c r="O19" s="407"/>
      <c r="P19" s="407"/>
      <c r="Q19" s="407"/>
      <c r="R19" s="407"/>
      <c r="S19" s="407"/>
      <c r="T19" s="407"/>
    </row>
    <row r="20" spans="1:20" s="161"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20" ht="46.5" customHeight="1" x14ac:dyDescent="0.25">
      <c r="A21" s="426" t="s">
        <v>5</v>
      </c>
      <c r="B21" s="429" t="s">
        <v>224</v>
      </c>
      <c r="C21" s="430"/>
      <c r="D21" s="433" t="s">
        <v>130</v>
      </c>
      <c r="E21" s="429" t="s">
        <v>430</v>
      </c>
      <c r="F21" s="430"/>
      <c r="G21" s="429" t="s">
        <v>243</v>
      </c>
      <c r="H21" s="430"/>
      <c r="I21" s="429" t="s">
        <v>129</v>
      </c>
      <c r="J21" s="430"/>
      <c r="K21" s="433" t="s">
        <v>128</v>
      </c>
      <c r="L21" s="429" t="s">
        <v>127</v>
      </c>
      <c r="M21" s="430"/>
      <c r="N21" s="429" t="s">
        <v>426</v>
      </c>
      <c r="O21" s="430"/>
      <c r="P21" s="433" t="s">
        <v>126</v>
      </c>
      <c r="Q21" s="421" t="s">
        <v>125</v>
      </c>
      <c r="R21" s="422"/>
      <c r="S21" s="421" t="s">
        <v>124</v>
      </c>
      <c r="T21" s="423"/>
    </row>
    <row r="22" spans="1:20" ht="204.75" customHeight="1" x14ac:dyDescent="0.25">
      <c r="A22" s="427"/>
      <c r="B22" s="431"/>
      <c r="C22" s="432"/>
      <c r="D22" s="436"/>
      <c r="E22" s="431"/>
      <c r="F22" s="432"/>
      <c r="G22" s="431"/>
      <c r="H22" s="432"/>
      <c r="I22" s="431"/>
      <c r="J22" s="432"/>
      <c r="K22" s="434"/>
      <c r="L22" s="431"/>
      <c r="M22" s="432"/>
      <c r="N22" s="431"/>
      <c r="O22" s="432"/>
      <c r="P22" s="434"/>
      <c r="Q22" s="124" t="s">
        <v>123</v>
      </c>
      <c r="R22" s="124" t="s">
        <v>401</v>
      </c>
      <c r="S22" s="124" t="s">
        <v>122</v>
      </c>
      <c r="T22" s="124" t="s">
        <v>121</v>
      </c>
    </row>
    <row r="23" spans="1:20" ht="51.75" customHeight="1" x14ac:dyDescent="0.25">
      <c r="A23" s="428"/>
      <c r="B23" s="124" t="s">
        <v>119</v>
      </c>
      <c r="C23" s="124" t="s">
        <v>120</v>
      </c>
      <c r="D23" s="434"/>
      <c r="E23" s="124" t="s">
        <v>119</v>
      </c>
      <c r="F23" s="124" t="s">
        <v>120</v>
      </c>
      <c r="G23" s="124" t="s">
        <v>119</v>
      </c>
      <c r="H23" s="124" t="s">
        <v>120</v>
      </c>
      <c r="I23" s="124" t="s">
        <v>119</v>
      </c>
      <c r="J23" s="124" t="s">
        <v>120</v>
      </c>
      <c r="K23" s="124" t="s">
        <v>119</v>
      </c>
      <c r="L23" s="124" t="s">
        <v>119</v>
      </c>
      <c r="M23" s="124" t="s">
        <v>120</v>
      </c>
      <c r="N23" s="124" t="s">
        <v>119</v>
      </c>
      <c r="O23" s="124" t="s">
        <v>120</v>
      </c>
      <c r="P23" s="141" t="s">
        <v>119</v>
      </c>
      <c r="Q23" s="124" t="s">
        <v>119</v>
      </c>
      <c r="R23" s="124" t="s">
        <v>119</v>
      </c>
      <c r="S23" s="124" t="s">
        <v>119</v>
      </c>
      <c r="T23" s="124"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87.75" customHeight="1" x14ac:dyDescent="0.25">
      <c r="A25" s="162">
        <v>1</v>
      </c>
      <c r="B25" s="163" t="s">
        <v>468</v>
      </c>
      <c r="C25" s="193" t="s">
        <v>468</v>
      </c>
      <c r="D25" s="164" t="s">
        <v>469</v>
      </c>
      <c r="E25" s="138" t="s">
        <v>507</v>
      </c>
      <c r="F25" s="138" t="s">
        <v>508</v>
      </c>
      <c r="G25" s="194" t="s">
        <v>509</v>
      </c>
      <c r="H25" s="195" t="s">
        <v>509</v>
      </c>
      <c r="I25" s="194">
        <v>1974</v>
      </c>
      <c r="J25" s="195"/>
      <c r="K25" s="194">
        <v>1974</v>
      </c>
      <c r="L25" s="195"/>
      <c r="M25" s="195">
        <v>110</v>
      </c>
      <c r="N25" s="195"/>
      <c r="O25" s="195"/>
      <c r="P25" s="194" t="s">
        <v>299</v>
      </c>
      <c r="Q25" s="193" t="s">
        <v>642</v>
      </c>
      <c r="R25" s="193" t="s">
        <v>643</v>
      </c>
      <c r="S25" s="163" t="s">
        <v>695</v>
      </c>
      <c r="T25" s="163" t="s">
        <v>510</v>
      </c>
    </row>
    <row r="26" spans="1:20" ht="87.75" customHeight="1" x14ac:dyDescent="0.25">
      <c r="A26" s="162">
        <v>2</v>
      </c>
      <c r="B26" s="163" t="s">
        <v>468</v>
      </c>
      <c r="C26" s="193" t="s">
        <v>468</v>
      </c>
      <c r="D26" s="164" t="s">
        <v>469</v>
      </c>
      <c r="E26" s="138" t="s">
        <v>507</v>
      </c>
      <c r="F26" s="138" t="s">
        <v>508</v>
      </c>
      <c r="G26" s="194" t="s">
        <v>511</v>
      </c>
      <c r="H26" s="195" t="s">
        <v>511</v>
      </c>
      <c r="I26" s="194">
        <v>1974</v>
      </c>
      <c r="J26" s="195"/>
      <c r="K26" s="194">
        <v>1974</v>
      </c>
      <c r="L26" s="195"/>
      <c r="M26" s="195">
        <v>110</v>
      </c>
      <c r="N26" s="195"/>
      <c r="O26" s="195"/>
      <c r="P26" s="194" t="s">
        <v>299</v>
      </c>
      <c r="Q26" s="193" t="s">
        <v>642</v>
      </c>
      <c r="R26" s="193" t="s">
        <v>643</v>
      </c>
      <c r="S26" s="163" t="s">
        <v>695</v>
      </c>
      <c r="T26" s="163" t="s">
        <v>510</v>
      </c>
    </row>
    <row r="27" spans="1:20" ht="87.75" customHeight="1" x14ac:dyDescent="0.25">
      <c r="A27" s="162">
        <v>3</v>
      </c>
      <c r="B27" s="163" t="s">
        <v>468</v>
      </c>
      <c r="C27" s="193" t="s">
        <v>468</v>
      </c>
      <c r="D27" s="164" t="s">
        <v>469</v>
      </c>
      <c r="E27" s="138" t="s">
        <v>507</v>
      </c>
      <c r="F27" s="138" t="s">
        <v>508</v>
      </c>
      <c r="G27" s="194" t="s">
        <v>512</v>
      </c>
      <c r="H27" s="195" t="s">
        <v>512</v>
      </c>
      <c r="I27" s="194">
        <v>1974</v>
      </c>
      <c r="J27" s="195"/>
      <c r="K27" s="194">
        <v>1974</v>
      </c>
      <c r="L27" s="195"/>
      <c r="M27" s="195">
        <v>110</v>
      </c>
      <c r="N27" s="195"/>
      <c r="O27" s="195"/>
      <c r="P27" s="194">
        <v>2016</v>
      </c>
      <c r="Q27" s="193" t="s">
        <v>642</v>
      </c>
      <c r="R27" s="193" t="s">
        <v>643</v>
      </c>
      <c r="S27" s="163" t="s">
        <v>695</v>
      </c>
      <c r="T27" s="163" t="s">
        <v>510</v>
      </c>
    </row>
    <row r="28" spans="1:20" ht="87.75" customHeight="1" x14ac:dyDescent="0.25">
      <c r="A28" s="162">
        <v>4</v>
      </c>
      <c r="B28" s="163" t="s">
        <v>468</v>
      </c>
      <c r="C28" s="193" t="s">
        <v>468</v>
      </c>
      <c r="D28" s="164" t="s">
        <v>469</v>
      </c>
      <c r="E28" s="164" t="s">
        <v>507</v>
      </c>
      <c r="F28" s="138" t="s">
        <v>508</v>
      </c>
      <c r="G28" s="194" t="s">
        <v>513</v>
      </c>
      <c r="H28" s="195" t="s">
        <v>513</v>
      </c>
      <c r="I28" s="194">
        <v>1974</v>
      </c>
      <c r="J28" s="195"/>
      <c r="K28" s="194">
        <v>1974</v>
      </c>
      <c r="L28" s="195"/>
      <c r="M28" s="195">
        <v>110</v>
      </c>
      <c r="N28" s="195"/>
      <c r="O28" s="195"/>
      <c r="P28" s="194">
        <v>2016</v>
      </c>
      <c r="Q28" s="193" t="s">
        <v>642</v>
      </c>
      <c r="R28" s="193" t="s">
        <v>643</v>
      </c>
      <c r="S28" s="163" t="s">
        <v>695</v>
      </c>
      <c r="T28" s="163" t="s">
        <v>510</v>
      </c>
    </row>
    <row r="29" spans="1:20" ht="87.75" customHeight="1" x14ac:dyDescent="0.25">
      <c r="A29" s="162">
        <v>5</v>
      </c>
      <c r="B29" s="163" t="s">
        <v>468</v>
      </c>
      <c r="C29" s="193" t="s">
        <v>468</v>
      </c>
      <c r="D29" s="164" t="s">
        <v>469</v>
      </c>
      <c r="E29" s="138" t="s">
        <v>507</v>
      </c>
      <c r="F29" s="138" t="s">
        <v>508</v>
      </c>
      <c r="G29" s="194" t="s">
        <v>514</v>
      </c>
      <c r="H29" s="195" t="s">
        <v>514</v>
      </c>
      <c r="I29" s="194">
        <v>1974</v>
      </c>
      <c r="J29" s="195"/>
      <c r="K29" s="194">
        <v>1974</v>
      </c>
      <c r="L29" s="195"/>
      <c r="M29" s="195">
        <v>110</v>
      </c>
      <c r="N29" s="195"/>
      <c r="O29" s="195"/>
      <c r="P29" s="194">
        <v>2007</v>
      </c>
      <c r="Q29" s="193" t="s">
        <v>642</v>
      </c>
      <c r="R29" s="193" t="s">
        <v>643</v>
      </c>
      <c r="S29" s="163" t="s">
        <v>695</v>
      </c>
      <c r="T29" s="163" t="s">
        <v>510</v>
      </c>
    </row>
    <row r="30" spans="1:20" ht="87.75" customHeight="1" x14ac:dyDescent="0.25">
      <c r="A30" s="162">
        <v>6</v>
      </c>
      <c r="B30" s="163" t="s">
        <v>468</v>
      </c>
      <c r="C30" s="193" t="s">
        <v>468</v>
      </c>
      <c r="D30" s="164" t="s">
        <v>469</v>
      </c>
      <c r="E30" s="138" t="s">
        <v>508</v>
      </c>
      <c r="F30" s="138" t="s">
        <v>508</v>
      </c>
      <c r="G30" s="194" t="s">
        <v>515</v>
      </c>
      <c r="H30" s="195" t="s">
        <v>515</v>
      </c>
      <c r="I30" s="194">
        <v>2009</v>
      </c>
      <c r="J30" s="195"/>
      <c r="K30" s="194">
        <v>2009</v>
      </c>
      <c r="L30" s="195"/>
      <c r="M30" s="195">
        <v>110</v>
      </c>
      <c r="N30" s="195"/>
      <c r="O30" s="195"/>
      <c r="P30" s="194" t="s">
        <v>299</v>
      </c>
      <c r="Q30" s="193" t="s">
        <v>439</v>
      </c>
      <c r="R30" s="193" t="s">
        <v>691</v>
      </c>
      <c r="S30" s="193" t="s">
        <v>439</v>
      </c>
      <c r="T30" s="194" t="s">
        <v>299</v>
      </c>
    </row>
    <row r="31" spans="1:20" ht="87.75" customHeight="1" x14ac:dyDescent="0.25">
      <c r="A31" s="162">
        <f>A30+1</f>
        <v>7</v>
      </c>
      <c r="B31" s="163" t="s">
        <v>468</v>
      </c>
      <c r="C31" s="193" t="s">
        <v>468</v>
      </c>
      <c r="D31" s="164" t="s">
        <v>469</v>
      </c>
      <c r="E31" s="138" t="s">
        <v>508</v>
      </c>
      <c r="F31" s="138" t="s">
        <v>508</v>
      </c>
      <c r="G31" s="194" t="s">
        <v>516</v>
      </c>
      <c r="H31" s="195" t="s">
        <v>516</v>
      </c>
      <c r="I31" s="194">
        <v>2016</v>
      </c>
      <c r="J31" s="195"/>
      <c r="K31" s="194">
        <v>2016</v>
      </c>
      <c r="L31" s="195"/>
      <c r="M31" s="195">
        <v>110</v>
      </c>
      <c r="N31" s="195"/>
      <c r="O31" s="195"/>
      <c r="P31" s="194">
        <v>2016</v>
      </c>
      <c r="Q31" s="193" t="s">
        <v>439</v>
      </c>
      <c r="R31" s="193" t="s">
        <v>692</v>
      </c>
      <c r="S31" s="193" t="s">
        <v>439</v>
      </c>
      <c r="T31" s="194" t="s">
        <v>299</v>
      </c>
    </row>
    <row r="32" spans="1:20" ht="87.75" customHeight="1" x14ac:dyDescent="0.25">
      <c r="A32" s="162">
        <f t="shared" ref="A32:A43" si="0">A31+1</f>
        <v>8</v>
      </c>
      <c r="B32" s="163" t="s">
        <v>468</v>
      </c>
      <c r="C32" s="193" t="s">
        <v>468</v>
      </c>
      <c r="D32" s="164" t="s">
        <v>469</v>
      </c>
      <c r="E32" s="138" t="s">
        <v>508</v>
      </c>
      <c r="F32" s="138" t="s">
        <v>508</v>
      </c>
      <c r="G32" s="194" t="s">
        <v>517</v>
      </c>
      <c r="H32" s="195" t="s">
        <v>517</v>
      </c>
      <c r="I32" s="194">
        <v>2009</v>
      </c>
      <c r="J32" s="195"/>
      <c r="K32" s="194">
        <v>2009</v>
      </c>
      <c r="L32" s="195"/>
      <c r="M32" s="195">
        <v>110</v>
      </c>
      <c r="N32" s="195"/>
      <c r="O32" s="195"/>
      <c r="P32" s="194" t="s">
        <v>299</v>
      </c>
      <c r="Q32" s="193" t="s">
        <v>439</v>
      </c>
      <c r="R32" s="193" t="s">
        <v>691</v>
      </c>
      <c r="S32" s="193" t="s">
        <v>439</v>
      </c>
      <c r="T32" s="194" t="s">
        <v>299</v>
      </c>
    </row>
    <row r="33" spans="1:20" ht="87.75" customHeight="1" x14ac:dyDescent="0.25">
      <c r="A33" s="162">
        <f t="shared" si="0"/>
        <v>9</v>
      </c>
      <c r="B33" s="163" t="s">
        <v>468</v>
      </c>
      <c r="C33" s="193" t="s">
        <v>468</v>
      </c>
      <c r="D33" s="164" t="s">
        <v>469</v>
      </c>
      <c r="E33" s="138" t="s">
        <v>508</v>
      </c>
      <c r="F33" s="138" t="s">
        <v>508</v>
      </c>
      <c r="G33" s="194" t="s">
        <v>518</v>
      </c>
      <c r="H33" s="195" t="s">
        <v>518</v>
      </c>
      <c r="I33" s="194">
        <v>2016</v>
      </c>
      <c r="J33" s="195"/>
      <c r="K33" s="194">
        <v>2016</v>
      </c>
      <c r="L33" s="195"/>
      <c r="M33" s="195">
        <v>110</v>
      </c>
      <c r="N33" s="195"/>
      <c r="O33" s="195"/>
      <c r="P33" s="194">
        <v>2016</v>
      </c>
      <c r="Q33" s="193" t="s">
        <v>439</v>
      </c>
      <c r="R33" s="193" t="s">
        <v>692</v>
      </c>
      <c r="S33" s="193" t="s">
        <v>439</v>
      </c>
      <c r="T33" s="194" t="s">
        <v>299</v>
      </c>
    </row>
    <row r="34" spans="1:20" ht="87.75" customHeight="1" x14ac:dyDescent="0.25">
      <c r="A34" s="162">
        <f t="shared" si="0"/>
        <v>10</v>
      </c>
      <c r="B34" s="163" t="s">
        <v>468</v>
      </c>
      <c r="C34" s="193" t="s">
        <v>468</v>
      </c>
      <c r="D34" s="164" t="s">
        <v>469</v>
      </c>
      <c r="E34" s="138" t="s">
        <v>508</v>
      </c>
      <c r="F34" s="138" t="s">
        <v>508</v>
      </c>
      <c r="G34" s="194" t="s">
        <v>519</v>
      </c>
      <c r="H34" s="195" t="s">
        <v>519</v>
      </c>
      <c r="I34" s="194">
        <v>2009</v>
      </c>
      <c r="J34" s="195"/>
      <c r="K34" s="194">
        <v>2009</v>
      </c>
      <c r="L34" s="195"/>
      <c r="M34" s="195">
        <v>110</v>
      </c>
      <c r="N34" s="195"/>
      <c r="O34" s="195"/>
      <c r="P34" s="194">
        <v>2015</v>
      </c>
      <c r="Q34" s="193" t="s">
        <v>439</v>
      </c>
      <c r="R34" s="193" t="s">
        <v>691</v>
      </c>
      <c r="S34" s="193" t="s">
        <v>439</v>
      </c>
      <c r="T34" s="194" t="s">
        <v>299</v>
      </c>
    </row>
    <row r="35" spans="1:20" ht="87.75" customHeight="1" x14ac:dyDescent="0.25">
      <c r="A35" s="162">
        <f t="shared" si="0"/>
        <v>11</v>
      </c>
      <c r="B35" s="163" t="s">
        <v>468</v>
      </c>
      <c r="C35" s="193" t="s">
        <v>468</v>
      </c>
      <c r="D35" s="164" t="s">
        <v>469</v>
      </c>
      <c r="E35" s="138" t="s">
        <v>520</v>
      </c>
      <c r="F35" s="138" t="s">
        <v>470</v>
      </c>
      <c r="G35" s="194" t="s">
        <v>521</v>
      </c>
      <c r="H35" s="195" t="s">
        <v>521</v>
      </c>
      <c r="I35" s="194">
        <v>2001</v>
      </c>
      <c r="J35" s="195"/>
      <c r="K35" s="194">
        <v>2001</v>
      </c>
      <c r="L35" s="195"/>
      <c r="M35" s="195">
        <v>35</v>
      </c>
      <c r="N35" s="195"/>
      <c r="O35" s="195"/>
      <c r="P35" s="194" t="s">
        <v>299</v>
      </c>
      <c r="Q35" s="193" t="s">
        <v>439</v>
      </c>
      <c r="R35" s="193" t="s">
        <v>693</v>
      </c>
      <c r="S35" s="193" t="s">
        <v>439</v>
      </c>
      <c r="T35" s="194" t="s">
        <v>299</v>
      </c>
    </row>
    <row r="36" spans="1:20" ht="87.75" customHeight="1" x14ac:dyDescent="0.25">
      <c r="A36" s="162">
        <f t="shared" si="0"/>
        <v>12</v>
      </c>
      <c r="B36" s="163" t="s">
        <v>468</v>
      </c>
      <c r="C36" s="193" t="s">
        <v>468</v>
      </c>
      <c r="D36" s="164" t="s">
        <v>469</v>
      </c>
      <c r="E36" s="138" t="s">
        <v>520</v>
      </c>
      <c r="F36" s="138" t="s">
        <v>470</v>
      </c>
      <c r="G36" s="194" t="s">
        <v>522</v>
      </c>
      <c r="H36" s="195" t="s">
        <v>522</v>
      </c>
      <c r="I36" s="194">
        <v>1981</v>
      </c>
      <c r="J36" s="195"/>
      <c r="K36" s="194">
        <v>1981</v>
      </c>
      <c r="L36" s="195"/>
      <c r="M36" s="195">
        <v>35</v>
      </c>
      <c r="N36" s="195"/>
      <c r="O36" s="195"/>
      <c r="P36" s="194" t="s">
        <v>299</v>
      </c>
      <c r="Q36" s="193" t="s">
        <v>642</v>
      </c>
      <c r="R36" s="193" t="s">
        <v>643</v>
      </c>
      <c r="S36" s="163" t="s">
        <v>695</v>
      </c>
      <c r="T36" s="163" t="s">
        <v>510</v>
      </c>
    </row>
    <row r="37" spans="1:20" ht="87.75" customHeight="1" x14ac:dyDescent="0.25">
      <c r="A37" s="162">
        <f t="shared" si="0"/>
        <v>13</v>
      </c>
      <c r="B37" s="163" t="s">
        <v>468</v>
      </c>
      <c r="C37" s="193" t="s">
        <v>468</v>
      </c>
      <c r="D37" s="164" t="s">
        <v>469</v>
      </c>
      <c r="E37" s="138" t="s">
        <v>520</v>
      </c>
      <c r="F37" s="138" t="s">
        <v>470</v>
      </c>
      <c r="G37" s="194" t="s">
        <v>523</v>
      </c>
      <c r="H37" s="195" t="s">
        <v>523</v>
      </c>
      <c r="I37" s="194">
        <v>1982</v>
      </c>
      <c r="J37" s="195"/>
      <c r="K37" s="194">
        <v>1982</v>
      </c>
      <c r="L37" s="195"/>
      <c r="M37" s="195">
        <v>35</v>
      </c>
      <c r="N37" s="195"/>
      <c r="O37" s="195"/>
      <c r="P37" s="194">
        <v>2015</v>
      </c>
      <c r="Q37" s="193" t="s">
        <v>642</v>
      </c>
      <c r="R37" s="193" t="s">
        <v>643</v>
      </c>
      <c r="S37" s="163" t="s">
        <v>695</v>
      </c>
      <c r="T37" s="163" t="s">
        <v>510</v>
      </c>
    </row>
    <row r="38" spans="1:20" ht="87.75" customHeight="1" x14ac:dyDescent="0.25">
      <c r="A38" s="162">
        <f t="shared" si="0"/>
        <v>14</v>
      </c>
      <c r="B38" s="163" t="s">
        <v>468</v>
      </c>
      <c r="C38" s="193" t="s">
        <v>468</v>
      </c>
      <c r="D38" s="164" t="s">
        <v>469</v>
      </c>
      <c r="E38" s="138" t="s">
        <v>520</v>
      </c>
      <c r="F38" s="138" t="s">
        <v>471</v>
      </c>
      <c r="G38" s="194" t="s">
        <v>524</v>
      </c>
      <c r="H38" s="195" t="s">
        <v>524</v>
      </c>
      <c r="I38" s="194">
        <v>1981</v>
      </c>
      <c r="J38" s="195"/>
      <c r="K38" s="194">
        <v>1981</v>
      </c>
      <c r="L38" s="195"/>
      <c r="M38" s="195">
        <v>35</v>
      </c>
      <c r="N38" s="195"/>
      <c r="O38" s="195"/>
      <c r="P38" s="194">
        <v>2014</v>
      </c>
      <c r="Q38" s="193" t="s">
        <v>642</v>
      </c>
      <c r="R38" s="193" t="s">
        <v>643</v>
      </c>
      <c r="S38" s="163" t="s">
        <v>695</v>
      </c>
      <c r="T38" s="163" t="s">
        <v>510</v>
      </c>
    </row>
    <row r="39" spans="1:20" ht="87.75" customHeight="1" x14ac:dyDescent="0.25">
      <c r="A39" s="162">
        <f t="shared" si="0"/>
        <v>15</v>
      </c>
      <c r="B39" s="163" t="s">
        <v>468</v>
      </c>
      <c r="C39" s="193" t="s">
        <v>468</v>
      </c>
      <c r="D39" s="164" t="s">
        <v>469</v>
      </c>
      <c r="E39" s="138" t="s">
        <v>520</v>
      </c>
      <c r="F39" s="138" t="s">
        <v>471</v>
      </c>
      <c r="G39" s="194" t="s">
        <v>525</v>
      </c>
      <c r="H39" s="195" t="s">
        <v>525</v>
      </c>
      <c r="I39" s="194">
        <v>1981</v>
      </c>
      <c r="J39" s="195"/>
      <c r="K39" s="194">
        <v>1981</v>
      </c>
      <c r="L39" s="195"/>
      <c r="M39" s="195">
        <v>35</v>
      </c>
      <c r="N39" s="195"/>
      <c r="O39" s="195"/>
      <c r="P39" s="194">
        <v>2013</v>
      </c>
      <c r="Q39" s="193" t="s">
        <v>642</v>
      </c>
      <c r="R39" s="193" t="s">
        <v>643</v>
      </c>
      <c r="S39" s="163" t="s">
        <v>695</v>
      </c>
      <c r="T39" s="163" t="s">
        <v>510</v>
      </c>
    </row>
    <row r="40" spans="1:20" ht="87.75" customHeight="1" x14ac:dyDescent="0.25">
      <c r="A40" s="162">
        <f t="shared" si="0"/>
        <v>16</v>
      </c>
      <c r="B40" s="163" t="s">
        <v>468</v>
      </c>
      <c r="C40" s="193" t="s">
        <v>468</v>
      </c>
      <c r="D40" s="164" t="s">
        <v>469</v>
      </c>
      <c r="E40" s="138" t="s">
        <v>520</v>
      </c>
      <c r="F40" s="138" t="s">
        <v>471</v>
      </c>
      <c r="G40" s="194" t="s">
        <v>526</v>
      </c>
      <c r="H40" s="195" t="s">
        <v>526</v>
      </c>
      <c r="I40" s="194">
        <v>1981</v>
      </c>
      <c r="J40" s="195"/>
      <c r="K40" s="194">
        <v>1981</v>
      </c>
      <c r="L40" s="195"/>
      <c r="M40" s="195">
        <v>35</v>
      </c>
      <c r="N40" s="195"/>
      <c r="O40" s="195"/>
      <c r="P40" s="194">
        <v>2013</v>
      </c>
      <c r="Q40" s="193" t="s">
        <v>642</v>
      </c>
      <c r="R40" s="193" t="s">
        <v>643</v>
      </c>
      <c r="S40" s="163" t="s">
        <v>695</v>
      </c>
      <c r="T40" s="163" t="s">
        <v>510</v>
      </c>
    </row>
    <row r="41" spans="1:20" ht="87.75" customHeight="1" x14ac:dyDescent="0.25">
      <c r="A41" s="162">
        <f t="shared" si="0"/>
        <v>17</v>
      </c>
      <c r="B41" s="163" t="s">
        <v>468</v>
      </c>
      <c r="C41" s="193" t="s">
        <v>468</v>
      </c>
      <c r="D41" s="164" t="s">
        <v>469</v>
      </c>
      <c r="E41" s="138" t="s">
        <v>520</v>
      </c>
      <c r="F41" s="138" t="s">
        <v>471</v>
      </c>
      <c r="G41" s="194" t="s">
        <v>527</v>
      </c>
      <c r="H41" s="195" t="s">
        <v>527</v>
      </c>
      <c r="I41" s="194">
        <v>1981</v>
      </c>
      <c r="J41" s="195"/>
      <c r="K41" s="194">
        <v>1981</v>
      </c>
      <c r="L41" s="195"/>
      <c r="M41" s="195">
        <v>35</v>
      </c>
      <c r="N41" s="195"/>
      <c r="O41" s="195"/>
      <c r="P41" s="194" t="s">
        <v>299</v>
      </c>
      <c r="Q41" s="193" t="s">
        <v>642</v>
      </c>
      <c r="R41" s="193" t="s">
        <v>643</v>
      </c>
      <c r="S41" s="163" t="s">
        <v>695</v>
      </c>
      <c r="T41" s="163" t="s">
        <v>510</v>
      </c>
    </row>
    <row r="42" spans="1:20" ht="87.75" customHeight="1" x14ac:dyDescent="0.25">
      <c r="A42" s="162">
        <f t="shared" si="0"/>
        <v>18</v>
      </c>
      <c r="B42" s="163" t="s">
        <v>468</v>
      </c>
      <c r="C42" s="193" t="s">
        <v>468</v>
      </c>
      <c r="D42" s="164" t="s">
        <v>469</v>
      </c>
      <c r="E42" s="138" t="s">
        <v>528</v>
      </c>
      <c r="F42" s="138" t="s">
        <v>471</v>
      </c>
      <c r="G42" s="194" t="s">
        <v>529</v>
      </c>
      <c r="H42" s="195" t="s">
        <v>529</v>
      </c>
      <c r="I42" s="194">
        <v>2003</v>
      </c>
      <c r="J42" s="195"/>
      <c r="K42" s="194">
        <v>2003</v>
      </c>
      <c r="L42" s="195"/>
      <c r="M42" s="195">
        <v>35</v>
      </c>
      <c r="N42" s="195"/>
      <c r="O42" s="195"/>
      <c r="P42" s="194" t="s">
        <v>299</v>
      </c>
      <c r="Q42" s="193" t="s">
        <v>439</v>
      </c>
      <c r="R42" s="193" t="s">
        <v>694</v>
      </c>
      <c r="S42" s="193" t="s">
        <v>439</v>
      </c>
      <c r="T42" s="194" t="s">
        <v>299</v>
      </c>
    </row>
    <row r="43" spans="1:20" ht="87.75" customHeight="1" x14ac:dyDescent="0.25">
      <c r="A43" s="162">
        <f t="shared" si="0"/>
        <v>19</v>
      </c>
      <c r="B43" s="163" t="s">
        <v>468</v>
      </c>
      <c r="C43" s="193" t="s">
        <v>468</v>
      </c>
      <c r="D43" s="164" t="s">
        <v>469</v>
      </c>
      <c r="E43" s="138" t="s">
        <v>528</v>
      </c>
      <c r="F43" s="138" t="s">
        <v>471</v>
      </c>
      <c r="G43" s="194" t="s">
        <v>530</v>
      </c>
      <c r="H43" s="195" t="s">
        <v>530</v>
      </c>
      <c r="I43" s="194">
        <v>2003</v>
      </c>
      <c r="J43" s="195"/>
      <c r="K43" s="194">
        <v>2003</v>
      </c>
      <c r="L43" s="195"/>
      <c r="M43" s="195">
        <v>35</v>
      </c>
      <c r="N43" s="195"/>
      <c r="O43" s="195"/>
      <c r="P43" s="194" t="s">
        <v>299</v>
      </c>
      <c r="Q43" s="193" t="s">
        <v>439</v>
      </c>
      <c r="R43" s="193" t="s">
        <v>694</v>
      </c>
      <c r="S43" s="193" t="s">
        <v>439</v>
      </c>
      <c r="T43" s="194" t="s">
        <v>299</v>
      </c>
    </row>
    <row r="44" spans="1:20" ht="87.75" customHeight="1" x14ac:dyDescent="0.25">
      <c r="A44" s="162">
        <v>20</v>
      </c>
      <c r="B44" s="163" t="s">
        <v>468</v>
      </c>
      <c r="C44" s="193" t="s">
        <v>468</v>
      </c>
      <c r="D44" s="138" t="s">
        <v>469</v>
      </c>
      <c r="E44" s="138" t="s">
        <v>520</v>
      </c>
      <c r="F44" s="138"/>
      <c r="G44" s="194" t="s">
        <v>532</v>
      </c>
      <c r="H44" s="195"/>
      <c r="I44" s="194">
        <v>1981</v>
      </c>
      <c r="J44" s="195"/>
      <c r="K44" s="194">
        <v>1981</v>
      </c>
      <c r="L44" s="195"/>
      <c r="M44" s="195">
        <v>35</v>
      </c>
      <c r="N44" s="195"/>
      <c r="O44" s="195"/>
      <c r="P44" s="194" t="s">
        <v>299</v>
      </c>
      <c r="Q44" s="193" t="s">
        <v>642</v>
      </c>
      <c r="R44" s="193" t="s">
        <v>643</v>
      </c>
      <c r="S44" s="163" t="s">
        <v>695</v>
      </c>
      <c r="T44" s="163" t="s">
        <v>510</v>
      </c>
    </row>
    <row r="45" spans="1:20" ht="87.75" customHeight="1" x14ac:dyDescent="0.25">
      <c r="A45" s="162">
        <v>21</v>
      </c>
      <c r="B45" s="163" t="s">
        <v>468</v>
      </c>
      <c r="C45" s="193" t="s">
        <v>468</v>
      </c>
      <c r="D45" s="138" t="s">
        <v>469</v>
      </c>
      <c r="E45" s="138" t="s">
        <v>520</v>
      </c>
      <c r="F45" s="138"/>
      <c r="G45" s="194" t="s">
        <v>533</v>
      </c>
      <c r="H45" s="195"/>
      <c r="I45" s="194">
        <v>1981</v>
      </c>
      <c r="J45" s="195"/>
      <c r="K45" s="194">
        <v>1981</v>
      </c>
      <c r="L45" s="195"/>
      <c r="M45" s="195">
        <v>35</v>
      </c>
      <c r="N45" s="195"/>
      <c r="O45" s="195"/>
      <c r="P45" s="194" t="s">
        <v>299</v>
      </c>
      <c r="Q45" s="193" t="s">
        <v>642</v>
      </c>
      <c r="R45" s="193" t="s">
        <v>643</v>
      </c>
      <c r="S45" s="163" t="s">
        <v>695</v>
      </c>
      <c r="T45" s="163" t="s">
        <v>510</v>
      </c>
    </row>
    <row r="46" spans="1:20" ht="87.75" customHeight="1" x14ac:dyDescent="0.25">
      <c r="A46" s="162">
        <v>22</v>
      </c>
      <c r="B46" s="163" t="s">
        <v>468</v>
      </c>
      <c r="C46" s="193" t="s">
        <v>468</v>
      </c>
      <c r="D46" s="138" t="s">
        <v>469</v>
      </c>
      <c r="E46" s="138" t="s">
        <v>534</v>
      </c>
      <c r="F46" s="138" t="s">
        <v>531</v>
      </c>
      <c r="G46" s="196" t="s">
        <v>535</v>
      </c>
      <c r="H46" s="197" t="s">
        <v>535</v>
      </c>
      <c r="I46" s="196">
        <v>1974</v>
      </c>
      <c r="J46" s="197"/>
      <c r="K46" s="196">
        <v>1974</v>
      </c>
      <c r="L46" s="197"/>
      <c r="M46" s="197">
        <v>6</v>
      </c>
      <c r="N46" s="197"/>
      <c r="O46" s="197"/>
      <c r="P46" s="197">
        <v>2010</v>
      </c>
      <c r="Q46" s="193" t="s">
        <v>642</v>
      </c>
      <c r="R46" s="193" t="s">
        <v>643</v>
      </c>
      <c r="S46" s="163" t="s">
        <v>695</v>
      </c>
      <c r="T46" s="163" t="s">
        <v>510</v>
      </c>
    </row>
    <row r="47" spans="1:20" ht="87.75" customHeight="1" x14ac:dyDescent="0.25">
      <c r="A47" s="162">
        <v>23</v>
      </c>
      <c r="B47" s="163" t="s">
        <v>468</v>
      </c>
      <c r="C47" s="193" t="s">
        <v>468</v>
      </c>
      <c r="D47" s="138" t="s">
        <v>469</v>
      </c>
      <c r="E47" s="138" t="s">
        <v>534</v>
      </c>
      <c r="F47" s="138" t="s">
        <v>531</v>
      </c>
      <c r="G47" s="196" t="s">
        <v>536</v>
      </c>
      <c r="H47" s="197" t="s">
        <v>537</v>
      </c>
      <c r="I47" s="196">
        <v>1979</v>
      </c>
      <c r="J47" s="197"/>
      <c r="K47" s="196">
        <v>1979</v>
      </c>
      <c r="L47" s="197"/>
      <c r="M47" s="197">
        <v>6</v>
      </c>
      <c r="N47" s="197"/>
      <c r="O47" s="197"/>
      <c r="P47" s="197">
        <v>2010</v>
      </c>
      <c r="Q47" s="193" t="s">
        <v>642</v>
      </c>
      <c r="R47" s="193" t="s">
        <v>643</v>
      </c>
      <c r="S47" s="163" t="s">
        <v>695</v>
      </c>
      <c r="T47" s="163" t="s">
        <v>510</v>
      </c>
    </row>
    <row r="48" spans="1:20" ht="87.75" customHeight="1" x14ac:dyDescent="0.25">
      <c r="A48" s="162">
        <v>24</v>
      </c>
      <c r="B48" s="163" t="s">
        <v>468</v>
      </c>
      <c r="C48" s="193" t="s">
        <v>468</v>
      </c>
      <c r="D48" s="138" t="s">
        <v>469</v>
      </c>
      <c r="E48" s="138" t="s">
        <v>534</v>
      </c>
      <c r="F48" s="138" t="s">
        <v>531</v>
      </c>
      <c r="G48" s="196" t="s">
        <v>538</v>
      </c>
      <c r="H48" s="197" t="s">
        <v>538</v>
      </c>
      <c r="I48" s="196">
        <v>1974</v>
      </c>
      <c r="J48" s="197"/>
      <c r="K48" s="196">
        <v>1974</v>
      </c>
      <c r="L48" s="197"/>
      <c r="M48" s="197">
        <v>6</v>
      </c>
      <c r="N48" s="197"/>
      <c r="O48" s="197"/>
      <c r="P48" s="197">
        <v>2010</v>
      </c>
      <c r="Q48" s="193" t="s">
        <v>642</v>
      </c>
      <c r="R48" s="193" t="s">
        <v>643</v>
      </c>
      <c r="S48" s="163" t="s">
        <v>695</v>
      </c>
      <c r="T48" s="163" t="s">
        <v>510</v>
      </c>
    </row>
    <row r="49" spans="1:113" ht="87.75" customHeight="1" x14ac:dyDescent="0.25">
      <c r="A49" s="162">
        <v>25</v>
      </c>
      <c r="B49" s="163" t="s">
        <v>468</v>
      </c>
      <c r="C49" s="193" t="s">
        <v>468</v>
      </c>
      <c r="D49" s="138" t="s">
        <v>469</v>
      </c>
      <c r="E49" s="138" t="s">
        <v>534</v>
      </c>
      <c r="F49" s="138" t="s">
        <v>531</v>
      </c>
      <c r="G49" s="196" t="s">
        <v>539</v>
      </c>
      <c r="H49" s="197" t="s">
        <v>540</v>
      </c>
      <c r="I49" s="196">
        <v>1974</v>
      </c>
      <c r="J49" s="197"/>
      <c r="K49" s="196">
        <v>1974</v>
      </c>
      <c r="L49" s="197"/>
      <c r="M49" s="197">
        <v>6</v>
      </c>
      <c r="N49" s="197"/>
      <c r="O49" s="197"/>
      <c r="P49" s="197">
        <v>2010</v>
      </c>
      <c r="Q49" s="193" t="s">
        <v>642</v>
      </c>
      <c r="R49" s="193" t="s">
        <v>643</v>
      </c>
      <c r="S49" s="163" t="s">
        <v>695</v>
      </c>
      <c r="T49" s="163" t="s">
        <v>510</v>
      </c>
    </row>
    <row r="50" spans="1:113" ht="87.75" customHeight="1" x14ac:dyDescent="0.25">
      <c r="A50" s="162">
        <v>26</v>
      </c>
      <c r="B50" s="163" t="s">
        <v>468</v>
      </c>
      <c r="C50" s="193" t="s">
        <v>468</v>
      </c>
      <c r="D50" s="138" t="s">
        <v>469</v>
      </c>
      <c r="E50" s="138" t="s">
        <v>541</v>
      </c>
      <c r="F50" s="138" t="s">
        <v>531</v>
      </c>
      <c r="G50" s="196" t="s">
        <v>542</v>
      </c>
      <c r="H50" s="197" t="s">
        <v>542</v>
      </c>
      <c r="I50" s="196">
        <v>1974</v>
      </c>
      <c r="J50" s="197"/>
      <c r="K50" s="196">
        <v>1974</v>
      </c>
      <c r="L50" s="197"/>
      <c r="M50" s="197">
        <v>6</v>
      </c>
      <c r="N50" s="197"/>
      <c r="O50" s="197"/>
      <c r="P50" s="197">
        <v>2010</v>
      </c>
      <c r="Q50" s="193" t="s">
        <v>642</v>
      </c>
      <c r="R50" s="193" t="s">
        <v>643</v>
      </c>
      <c r="S50" s="163" t="s">
        <v>695</v>
      </c>
      <c r="T50" s="163" t="s">
        <v>510</v>
      </c>
    </row>
    <row r="51" spans="1:113" ht="87.75" customHeight="1" x14ac:dyDescent="0.25">
      <c r="A51" s="162">
        <v>27</v>
      </c>
      <c r="B51" s="163" t="s">
        <v>468</v>
      </c>
      <c r="C51" s="193" t="s">
        <v>468</v>
      </c>
      <c r="D51" s="138" t="s">
        <v>469</v>
      </c>
      <c r="E51" s="138" t="s">
        <v>541</v>
      </c>
      <c r="F51" s="138" t="s">
        <v>531</v>
      </c>
      <c r="G51" s="196" t="s">
        <v>543</v>
      </c>
      <c r="H51" s="197" t="s">
        <v>543</v>
      </c>
      <c r="I51" s="196">
        <v>1974</v>
      </c>
      <c r="J51" s="197"/>
      <c r="K51" s="196">
        <v>1974</v>
      </c>
      <c r="L51" s="197"/>
      <c r="M51" s="197">
        <v>6</v>
      </c>
      <c r="N51" s="197"/>
      <c r="O51" s="197"/>
      <c r="P51" s="197">
        <v>2006</v>
      </c>
      <c r="Q51" s="193" t="s">
        <v>642</v>
      </c>
      <c r="R51" s="193" t="s">
        <v>643</v>
      </c>
      <c r="S51" s="163" t="s">
        <v>695</v>
      </c>
      <c r="T51" s="163" t="s">
        <v>510</v>
      </c>
    </row>
    <row r="52" spans="1:113" ht="75" customHeight="1" x14ac:dyDescent="0.25">
      <c r="A52" s="162">
        <v>28</v>
      </c>
      <c r="B52" s="163" t="s">
        <v>468</v>
      </c>
      <c r="C52" s="193" t="s">
        <v>468</v>
      </c>
      <c r="D52" s="138" t="s">
        <v>469</v>
      </c>
      <c r="E52" s="138"/>
      <c r="F52" s="138" t="s">
        <v>531</v>
      </c>
      <c r="G52" s="196"/>
      <c r="H52" s="197" t="s">
        <v>544</v>
      </c>
      <c r="I52" s="196"/>
      <c r="J52" s="197"/>
      <c r="K52" s="196"/>
      <c r="L52" s="197"/>
      <c r="M52" s="197">
        <v>6</v>
      </c>
      <c r="N52" s="197"/>
      <c r="O52" s="197"/>
      <c r="P52" s="197"/>
      <c r="Q52" s="163"/>
      <c r="R52" s="163"/>
      <c r="S52" s="163"/>
      <c r="T52" s="163"/>
    </row>
    <row r="53" spans="1:113" ht="29.25" customHeight="1" x14ac:dyDescent="0.25">
      <c r="A53" s="162"/>
      <c r="B53" s="163"/>
      <c r="C53" s="163"/>
      <c r="D53" s="138"/>
      <c r="E53" s="138"/>
      <c r="F53" s="138"/>
      <c r="G53" s="163"/>
      <c r="H53" s="163"/>
      <c r="I53" s="162"/>
      <c r="J53" s="162"/>
      <c r="K53" s="162"/>
      <c r="L53" s="162"/>
      <c r="M53" s="162"/>
      <c r="N53" s="162"/>
      <c r="O53" s="162"/>
      <c r="P53" s="162"/>
      <c r="Q53" s="163"/>
      <c r="R53" s="163"/>
      <c r="S53" s="162"/>
      <c r="T53" s="162"/>
    </row>
    <row r="54" spans="1:113" ht="3" customHeight="1" x14ac:dyDescent="0.25"/>
    <row r="55" spans="1:113" s="165" customFormat="1" ht="12.75" x14ac:dyDescent="0.2">
      <c r="B55" s="166"/>
      <c r="C55" s="166"/>
      <c r="K55" s="166"/>
    </row>
    <row r="56" spans="1:113" s="165" customFormat="1" x14ac:dyDescent="0.25">
      <c r="B56" s="167" t="s">
        <v>118</v>
      </c>
      <c r="C56" s="167"/>
      <c r="D56" s="167"/>
      <c r="E56" s="167"/>
      <c r="F56" s="167"/>
      <c r="G56" s="167"/>
      <c r="H56" s="167"/>
      <c r="I56" s="167"/>
      <c r="J56" s="167"/>
      <c r="K56" s="167"/>
      <c r="L56" s="167"/>
      <c r="M56" s="167"/>
      <c r="N56" s="167"/>
      <c r="O56" s="167"/>
      <c r="P56" s="167"/>
      <c r="Q56" s="167"/>
      <c r="R56" s="167"/>
    </row>
    <row r="57" spans="1:113" x14ac:dyDescent="0.25">
      <c r="B57" s="435" t="s">
        <v>436</v>
      </c>
      <c r="C57" s="435"/>
      <c r="D57" s="435"/>
      <c r="E57" s="435"/>
      <c r="F57" s="435"/>
      <c r="G57" s="435"/>
      <c r="H57" s="435"/>
      <c r="I57" s="435"/>
      <c r="J57" s="435"/>
      <c r="K57" s="435"/>
      <c r="L57" s="435"/>
      <c r="M57" s="435"/>
      <c r="N57" s="435"/>
      <c r="O57" s="435"/>
      <c r="P57" s="435"/>
      <c r="Q57" s="435"/>
      <c r="R57" s="435"/>
    </row>
    <row r="58" spans="1:113" x14ac:dyDescent="0.25">
      <c r="B58" s="167"/>
      <c r="C58" s="167"/>
      <c r="D58" s="167"/>
      <c r="E58" s="167"/>
      <c r="F58" s="167"/>
      <c r="G58" s="167"/>
      <c r="H58" s="167"/>
      <c r="I58" s="167"/>
      <c r="J58" s="167"/>
      <c r="K58" s="167"/>
      <c r="L58" s="167"/>
      <c r="M58" s="167"/>
      <c r="N58" s="167"/>
      <c r="O58" s="167"/>
      <c r="P58" s="167"/>
      <c r="Q58" s="167"/>
      <c r="R58" s="167"/>
      <c r="S58" s="167"/>
      <c r="T58" s="167"/>
      <c r="U58" s="167"/>
      <c r="V58" s="167"/>
      <c r="AN58" s="167"/>
      <c r="AO58" s="167"/>
      <c r="AP58" s="167"/>
      <c r="AQ58" s="167"/>
      <c r="AR58" s="167"/>
      <c r="AS58" s="167"/>
      <c r="AT58" s="167"/>
      <c r="AU58" s="167"/>
      <c r="AV58" s="167"/>
      <c r="AW58" s="167"/>
      <c r="AX58" s="167"/>
      <c r="AY58" s="167"/>
      <c r="AZ58" s="167"/>
      <c r="BA58" s="167"/>
      <c r="BB58" s="167"/>
      <c r="BC58" s="167"/>
      <c r="BD58" s="167"/>
      <c r="BE58" s="167"/>
      <c r="BF58" s="167"/>
      <c r="BG58" s="167"/>
      <c r="BH58" s="167"/>
      <c r="BI58" s="167"/>
      <c r="BJ58" s="167"/>
      <c r="BK58" s="167"/>
      <c r="BL58" s="167"/>
      <c r="BM58" s="167"/>
      <c r="BN58" s="167"/>
      <c r="BO58" s="167"/>
      <c r="BP58" s="167"/>
      <c r="BQ58" s="167"/>
      <c r="BR58" s="167"/>
      <c r="BS58" s="167"/>
      <c r="BT58" s="167"/>
      <c r="BU58" s="167"/>
      <c r="BV58" s="167"/>
      <c r="BW58" s="167"/>
      <c r="BX58" s="167"/>
      <c r="BY58" s="167"/>
      <c r="BZ58" s="167"/>
      <c r="CA58" s="167"/>
      <c r="CB58" s="167"/>
      <c r="CC58" s="167"/>
      <c r="CD58" s="167"/>
      <c r="CE58" s="167"/>
      <c r="CF58" s="167"/>
      <c r="CG58" s="167"/>
      <c r="CH58" s="167"/>
      <c r="CI58" s="167"/>
      <c r="CJ58" s="167"/>
      <c r="CK58" s="167"/>
      <c r="CL58" s="167"/>
      <c r="CM58" s="167"/>
      <c r="CN58" s="167"/>
      <c r="CO58" s="167"/>
      <c r="CP58" s="167"/>
      <c r="CQ58" s="167"/>
      <c r="CR58" s="167"/>
      <c r="CS58" s="167"/>
      <c r="CT58" s="167"/>
      <c r="CU58" s="167"/>
      <c r="CV58" s="167"/>
      <c r="CW58" s="167"/>
      <c r="CX58" s="167"/>
      <c r="CY58" s="167"/>
      <c r="CZ58" s="167"/>
      <c r="DA58" s="167"/>
      <c r="DB58" s="167"/>
      <c r="DC58" s="167"/>
      <c r="DD58" s="167"/>
      <c r="DE58" s="167"/>
      <c r="DF58" s="167"/>
      <c r="DG58" s="167"/>
      <c r="DH58" s="167"/>
      <c r="DI58" s="167"/>
    </row>
    <row r="59" spans="1:113" x14ac:dyDescent="0.25">
      <c r="B59" s="168" t="s">
        <v>400</v>
      </c>
      <c r="C59" s="168"/>
      <c r="D59" s="168"/>
      <c r="E59" s="168"/>
      <c r="F59" s="169"/>
      <c r="G59" s="169"/>
      <c r="H59" s="168"/>
      <c r="I59" s="168"/>
      <c r="J59" s="168"/>
      <c r="K59" s="168"/>
      <c r="L59" s="168"/>
      <c r="M59" s="168"/>
      <c r="N59" s="168"/>
      <c r="O59" s="168"/>
      <c r="P59" s="168"/>
      <c r="Q59" s="168"/>
      <c r="R59" s="168"/>
      <c r="S59" s="170"/>
      <c r="T59" s="170"/>
      <c r="U59" s="170"/>
      <c r="V59" s="170"/>
      <c r="AN59" s="170"/>
      <c r="AO59" s="170"/>
      <c r="AP59" s="170"/>
      <c r="AQ59" s="170"/>
      <c r="AR59" s="170"/>
      <c r="AS59" s="170"/>
      <c r="AT59" s="170"/>
      <c r="AU59" s="170"/>
      <c r="AV59" s="170"/>
      <c r="AW59" s="170"/>
      <c r="AX59" s="170"/>
      <c r="AY59" s="170"/>
      <c r="AZ59" s="170"/>
      <c r="BA59" s="170"/>
      <c r="BB59" s="170"/>
      <c r="BC59" s="170"/>
      <c r="BD59" s="170"/>
      <c r="BE59" s="170"/>
      <c r="BF59" s="170"/>
      <c r="BG59" s="170"/>
      <c r="BH59" s="170"/>
      <c r="BI59" s="170"/>
      <c r="BJ59" s="170"/>
      <c r="BK59" s="170"/>
      <c r="BL59" s="170"/>
      <c r="BM59" s="170"/>
      <c r="BN59" s="170"/>
      <c r="BO59" s="170"/>
      <c r="BP59" s="170"/>
      <c r="BQ59" s="170"/>
      <c r="BR59" s="170"/>
      <c r="BS59" s="170"/>
      <c r="BT59" s="170"/>
      <c r="BU59" s="170"/>
      <c r="BV59" s="170"/>
      <c r="BW59" s="170"/>
      <c r="BX59" s="170"/>
      <c r="BY59" s="170"/>
      <c r="BZ59" s="170"/>
      <c r="CA59" s="170"/>
      <c r="CB59" s="170"/>
      <c r="CC59" s="170"/>
      <c r="CD59" s="170"/>
      <c r="CE59" s="170"/>
      <c r="CF59" s="170"/>
      <c r="CG59" s="170"/>
      <c r="CH59" s="170"/>
      <c r="CI59" s="170"/>
      <c r="CJ59" s="170"/>
      <c r="CK59" s="170"/>
      <c r="CL59" s="170"/>
      <c r="CM59" s="170"/>
      <c r="CN59" s="170"/>
      <c r="CO59" s="170"/>
      <c r="CP59" s="170"/>
      <c r="CQ59" s="170"/>
      <c r="CR59" s="170"/>
      <c r="CS59" s="170"/>
      <c r="CT59" s="170"/>
      <c r="CU59" s="170"/>
      <c r="CV59" s="170"/>
      <c r="CW59" s="170"/>
      <c r="CX59" s="170"/>
      <c r="CY59" s="170"/>
      <c r="CZ59" s="170"/>
      <c r="DA59" s="170"/>
      <c r="DB59" s="170"/>
      <c r="DC59" s="170"/>
      <c r="DD59" s="170"/>
      <c r="DE59" s="170"/>
      <c r="DF59" s="170"/>
      <c r="DG59" s="170"/>
      <c r="DH59" s="170"/>
      <c r="DI59" s="170"/>
    </row>
    <row r="60" spans="1:113" x14ac:dyDescent="0.25">
      <c r="B60" s="168" t="s">
        <v>117</v>
      </c>
      <c r="C60" s="168"/>
      <c r="D60" s="168"/>
      <c r="E60" s="168"/>
      <c r="F60" s="169"/>
      <c r="G60" s="169"/>
      <c r="H60" s="168"/>
      <c r="I60" s="168"/>
      <c r="J60" s="168"/>
      <c r="K60" s="168"/>
      <c r="L60" s="168"/>
      <c r="M60" s="168"/>
      <c r="N60" s="168"/>
      <c r="O60" s="168"/>
      <c r="P60" s="168"/>
      <c r="Q60" s="168"/>
      <c r="R60" s="168"/>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s="169" customFormat="1" x14ac:dyDescent="0.25">
      <c r="B61" s="168" t="s">
        <v>116</v>
      </c>
      <c r="C61" s="168"/>
      <c r="D61" s="168"/>
      <c r="E61" s="168"/>
      <c r="H61" s="168"/>
      <c r="I61" s="168"/>
      <c r="J61" s="168"/>
      <c r="K61" s="168"/>
      <c r="L61" s="168"/>
      <c r="M61" s="168"/>
      <c r="N61" s="168"/>
      <c r="O61" s="168"/>
      <c r="P61" s="168"/>
      <c r="Q61" s="168"/>
      <c r="R61" s="168"/>
      <c r="AN61" s="168"/>
      <c r="AO61" s="168"/>
      <c r="AP61" s="168"/>
      <c r="AQ61" s="168"/>
      <c r="AR61" s="168"/>
      <c r="AS61" s="168"/>
      <c r="AT61" s="168"/>
      <c r="AU61" s="168"/>
      <c r="AV61" s="168"/>
      <c r="AW61" s="168"/>
      <c r="AX61" s="168"/>
      <c r="AY61" s="168"/>
      <c r="AZ61" s="168"/>
      <c r="BA61" s="168"/>
      <c r="BB61" s="168"/>
      <c r="BC61" s="168"/>
      <c r="BD61" s="168"/>
      <c r="BE61" s="168"/>
      <c r="BF61" s="168"/>
      <c r="BG61" s="168"/>
      <c r="BH61" s="168"/>
      <c r="BI61" s="168"/>
      <c r="BJ61" s="168"/>
      <c r="BK61" s="171"/>
      <c r="BL61" s="171"/>
      <c r="BM61" s="171"/>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71"/>
      <c r="CL61" s="171"/>
      <c r="CM61" s="171"/>
      <c r="CN61" s="171"/>
      <c r="CO61" s="171"/>
      <c r="CP61" s="171"/>
      <c r="CQ61" s="171"/>
      <c r="CR61" s="171"/>
      <c r="CS61" s="171"/>
      <c r="CT61" s="171"/>
      <c r="CU61" s="171"/>
      <c r="CV61" s="171"/>
      <c r="CW61" s="171"/>
      <c r="CX61" s="171"/>
      <c r="CY61" s="171"/>
      <c r="CZ61" s="171"/>
      <c r="DA61" s="171"/>
      <c r="DB61" s="171"/>
      <c r="DC61" s="171"/>
      <c r="DD61" s="171"/>
      <c r="DE61" s="171"/>
      <c r="DF61" s="171"/>
      <c r="DG61" s="171"/>
      <c r="DH61" s="171"/>
      <c r="DI61" s="171"/>
    </row>
    <row r="62" spans="1:113" s="169" customFormat="1" x14ac:dyDescent="0.25">
      <c r="B62" s="168" t="s">
        <v>115</v>
      </c>
      <c r="C62" s="168"/>
      <c r="D62" s="168"/>
      <c r="E62" s="168"/>
      <c r="H62" s="168"/>
      <c r="I62" s="168"/>
      <c r="J62" s="168"/>
      <c r="K62" s="168"/>
      <c r="L62" s="168"/>
      <c r="M62" s="168"/>
      <c r="N62" s="168"/>
      <c r="O62" s="168"/>
      <c r="P62" s="168"/>
      <c r="Q62" s="168"/>
      <c r="R62" s="168"/>
      <c r="S62" s="168"/>
      <c r="T62" s="168"/>
      <c r="U62" s="168"/>
      <c r="V62" s="168"/>
      <c r="AN62" s="168"/>
      <c r="AO62" s="168"/>
      <c r="AP62" s="168"/>
      <c r="AQ62" s="168"/>
      <c r="AR62" s="168"/>
      <c r="AS62" s="168"/>
      <c r="AT62" s="168"/>
      <c r="AU62" s="168"/>
      <c r="AV62" s="168"/>
      <c r="AW62" s="168"/>
      <c r="AX62" s="168"/>
      <c r="AY62" s="168"/>
      <c r="AZ62" s="168"/>
      <c r="BA62" s="168"/>
      <c r="BB62" s="168"/>
      <c r="BC62" s="168"/>
      <c r="BD62" s="168"/>
      <c r="BE62" s="168"/>
      <c r="BF62" s="168"/>
      <c r="BG62" s="168"/>
      <c r="BH62" s="168"/>
      <c r="BI62" s="168"/>
      <c r="BJ62" s="168"/>
      <c r="BK62" s="171"/>
      <c r="BL62" s="171"/>
      <c r="BM62" s="171"/>
      <c r="BN62" s="171"/>
      <c r="BO62" s="171"/>
      <c r="BP62" s="171"/>
      <c r="BQ62" s="171"/>
      <c r="BR62" s="171"/>
      <c r="BS62" s="171"/>
      <c r="BT62" s="171"/>
      <c r="BU62" s="171"/>
      <c r="BV62" s="171"/>
      <c r="BW62" s="171"/>
      <c r="BX62" s="171"/>
      <c r="BY62" s="171"/>
      <c r="BZ62" s="171"/>
      <c r="CA62" s="171"/>
      <c r="CB62" s="171"/>
      <c r="CC62" s="171"/>
      <c r="CD62" s="171"/>
      <c r="CE62" s="171"/>
      <c r="CF62" s="171"/>
      <c r="CG62" s="171"/>
      <c r="CH62" s="171"/>
      <c r="CI62" s="171"/>
      <c r="CJ62" s="171"/>
      <c r="CK62" s="171"/>
      <c r="CL62" s="171"/>
      <c r="CM62" s="171"/>
      <c r="CN62" s="171"/>
      <c r="CO62" s="171"/>
      <c r="CP62" s="171"/>
      <c r="CQ62" s="171"/>
      <c r="CR62" s="171"/>
      <c r="CS62" s="171"/>
      <c r="CT62" s="171"/>
      <c r="CU62" s="171"/>
      <c r="CV62" s="171"/>
      <c r="CW62" s="171"/>
      <c r="CX62" s="171"/>
      <c r="CY62" s="171"/>
      <c r="CZ62" s="171"/>
      <c r="DA62" s="171"/>
      <c r="DB62" s="171"/>
      <c r="DC62" s="171"/>
      <c r="DD62" s="171"/>
      <c r="DE62" s="171"/>
      <c r="DF62" s="171"/>
      <c r="DG62" s="171"/>
      <c r="DH62" s="171"/>
      <c r="DI62" s="171"/>
    </row>
    <row r="63" spans="1:113" s="169" customFormat="1" x14ac:dyDescent="0.25">
      <c r="B63" s="168" t="s">
        <v>114</v>
      </c>
      <c r="C63" s="168"/>
      <c r="D63" s="168"/>
      <c r="E63" s="168"/>
      <c r="H63" s="168"/>
      <c r="I63" s="168"/>
      <c r="J63" s="168"/>
      <c r="K63" s="168"/>
      <c r="L63" s="168"/>
      <c r="M63" s="168"/>
      <c r="N63" s="168"/>
      <c r="O63" s="168"/>
      <c r="P63" s="168"/>
      <c r="Q63" s="168"/>
      <c r="R63" s="168"/>
      <c r="S63" s="168"/>
      <c r="T63" s="168"/>
      <c r="U63" s="168"/>
      <c r="V63" s="168"/>
      <c r="AN63" s="168"/>
      <c r="AO63" s="168"/>
      <c r="AP63" s="168"/>
      <c r="AQ63" s="168"/>
      <c r="AR63" s="168"/>
      <c r="AS63" s="168"/>
      <c r="AT63" s="168"/>
      <c r="AU63" s="168"/>
      <c r="AV63" s="168"/>
      <c r="AW63" s="168"/>
      <c r="AX63" s="168"/>
      <c r="AY63" s="168"/>
      <c r="AZ63" s="168"/>
      <c r="BA63" s="168"/>
      <c r="BB63" s="168"/>
      <c r="BC63" s="168"/>
      <c r="BD63" s="168"/>
      <c r="BE63" s="168"/>
      <c r="BF63" s="168"/>
      <c r="BG63" s="168"/>
      <c r="BH63" s="168"/>
      <c r="BI63" s="168"/>
      <c r="BJ63" s="168"/>
      <c r="BK63" s="171"/>
      <c r="BL63" s="171"/>
      <c r="BM63" s="171"/>
      <c r="BN63" s="171"/>
      <c r="BO63" s="171"/>
      <c r="BP63" s="171"/>
      <c r="BQ63" s="171"/>
      <c r="BR63" s="171"/>
      <c r="BS63" s="171"/>
      <c r="BT63" s="171"/>
      <c r="BU63" s="171"/>
      <c r="BV63" s="171"/>
      <c r="BW63" s="171"/>
      <c r="BX63" s="171"/>
      <c r="BY63" s="171"/>
      <c r="BZ63" s="171"/>
      <c r="CA63" s="171"/>
      <c r="CB63" s="171"/>
      <c r="CC63" s="171"/>
      <c r="CD63" s="171"/>
      <c r="CE63" s="171"/>
      <c r="CF63" s="171"/>
      <c r="CG63" s="171"/>
      <c r="CH63" s="171"/>
      <c r="CI63" s="171"/>
      <c r="CJ63" s="171"/>
      <c r="CK63" s="171"/>
      <c r="CL63" s="171"/>
      <c r="CM63" s="171"/>
      <c r="CN63" s="171"/>
      <c r="CO63" s="171"/>
      <c r="CP63" s="171"/>
      <c r="CQ63" s="171"/>
      <c r="CR63" s="171"/>
      <c r="CS63" s="171"/>
      <c r="CT63" s="171"/>
      <c r="CU63" s="171"/>
      <c r="CV63" s="171"/>
      <c r="CW63" s="171"/>
      <c r="CX63" s="171"/>
      <c r="CY63" s="171"/>
      <c r="CZ63" s="171"/>
      <c r="DA63" s="171"/>
      <c r="DB63" s="171"/>
      <c r="DC63" s="171"/>
      <c r="DD63" s="171"/>
      <c r="DE63" s="171"/>
      <c r="DF63" s="171"/>
      <c r="DG63" s="171"/>
      <c r="DH63" s="171"/>
      <c r="DI63" s="171"/>
    </row>
    <row r="64" spans="1:113" s="169" customFormat="1" x14ac:dyDescent="0.25">
      <c r="B64" s="168" t="s">
        <v>113</v>
      </c>
      <c r="C64" s="168"/>
      <c r="D64" s="168"/>
      <c r="E64" s="168"/>
      <c r="H64" s="168"/>
      <c r="I64" s="168"/>
      <c r="J64" s="168"/>
      <c r="K64" s="168"/>
      <c r="L64" s="168"/>
      <c r="M64" s="168"/>
      <c r="N64" s="168"/>
      <c r="O64" s="168"/>
      <c r="P64" s="168"/>
      <c r="Q64" s="168"/>
      <c r="R64" s="168"/>
      <c r="S64" s="168"/>
      <c r="T64" s="168"/>
      <c r="U64" s="168"/>
      <c r="V64" s="168"/>
      <c r="AN64" s="168"/>
      <c r="AO64" s="168"/>
      <c r="AP64" s="168"/>
      <c r="AQ64" s="168"/>
      <c r="AR64" s="168"/>
      <c r="AS64" s="168"/>
      <c r="AT64" s="168"/>
      <c r="AU64" s="168"/>
      <c r="AV64" s="168"/>
      <c r="AW64" s="168"/>
      <c r="AX64" s="168"/>
      <c r="AY64" s="168"/>
      <c r="AZ64" s="168"/>
      <c r="BA64" s="168"/>
      <c r="BB64" s="168"/>
      <c r="BC64" s="168"/>
      <c r="BD64" s="168"/>
      <c r="BE64" s="168"/>
      <c r="BF64" s="168"/>
      <c r="BG64" s="168"/>
      <c r="BH64" s="168"/>
      <c r="BI64" s="168"/>
      <c r="BJ64" s="168"/>
      <c r="BK64" s="171"/>
      <c r="BL64" s="171"/>
      <c r="BM64" s="171"/>
      <c r="BN64" s="171"/>
      <c r="BO64" s="171"/>
      <c r="BP64" s="171"/>
      <c r="BQ64" s="171"/>
      <c r="BR64" s="171"/>
      <c r="BS64" s="171"/>
      <c r="BT64" s="171"/>
      <c r="BU64" s="171"/>
      <c r="BV64" s="171"/>
      <c r="BW64" s="171"/>
      <c r="BX64" s="171"/>
      <c r="BY64" s="171"/>
      <c r="BZ64" s="171"/>
      <c r="CA64" s="171"/>
      <c r="CB64" s="171"/>
      <c r="CC64" s="171"/>
      <c r="CD64" s="171"/>
      <c r="CE64" s="171"/>
      <c r="CF64" s="171"/>
      <c r="CG64" s="171"/>
      <c r="CH64" s="171"/>
      <c r="CI64" s="171"/>
      <c r="CJ64" s="171"/>
      <c r="CK64" s="171"/>
      <c r="CL64" s="171"/>
      <c r="CM64" s="171"/>
      <c r="CN64" s="171"/>
      <c r="CO64" s="171"/>
      <c r="CP64" s="171"/>
      <c r="CQ64" s="171"/>
      <c r="CR64" s="171"/>
      <c r="CS64" s="171"/>
      <c r="CT64" s="171"/>
      <c r="CU64" s="171"/>
      <c r="CV64" s="171"/>
      <c r="CW64" s="171"/>
      <c r="CX64" s="171"/>
      <c r="CY64" s="171"/>
      <c r="CZ64" s="171"/>
      <c r="DA64" s="171"/>
      <c r="DB64" s="171"/>
      <c r="DC64" s="171"/>
      <c r="DD64" s="171"/>
      <c r="DE64" s="171"/>
      <c r="DF64" s="171"/>
      <c r="DG64" s="171"/>
      <c r="DH64" s="171"/>
      <c r="DI64" s="171"/>
    </row>
    <row r="65" spans="2:113" s="169" customFormat="1" x14ac:dyDescent="0.25">
      <c r="B65" s="168" t="s">
        <v>112</v>
      </c>
      <c r="C65" s="168"/>
      <c r="D65" s="168"/>
      <c r="E65" s="168"/>
      <c r="H65" s="168"/>
      <c r="I65" s="168"/>
      <c r="J65" s="168"/>
      <c r="K65" s="168"/>
      <c r="L65" s="168"/>
      <c r="M65" s="168"/>
      <c r="N65" s="168"/>
      <c r="O65" s="168"/>
      <c r="P65" s="168"/>
      <c r="Q65" s="168"/>
      <c r="R65" s="168"/>
      <c r="S65" s="168"/>
      <c r="T65" s="168"/>
      <c r="U65" s="168"/>
      <c r="V65" s="168"/>
      <c r="AN65" s="168"/>
      <c r="AO65" s="168"/>
      <c r="AP65" s="168"/>
      <c r="AQ65" s="168"/>
      <c r="AR65" s="168"/>
      <c r="AS65" s="168"/>
      <c r="AT65" s="168"/>
      <c r="AU65" s="168"/>
      <c r="AV65" s="168"/>
      <c r="AW65" s="168"/>
      <c r="AX65" s="168"/>
      <c r="AY65" s="168"/>
      <c r="AZ65" s="168"/>
      <c r="BA65" s="168"/>
      <c r="BB65" s="168"/>
      <c r="BC65" s="168"/>
      <c r="BD65" s="168"/>
      <c r="BE65" s="168"/>
      <c r="BF65" s="168"/>
      <c r="BG65" s="168"/>
      <c r="BH65" s="168"/>
      <c r="BI65" s="168"/>
      <c r="BJ65" s="168"/>
      <c r="BK65" s="171"/>
      <c r="BL65" s="171"/>
      <c r="BM65" s="171"/>
      <c r="BN65" s="171"/>
      <c r="BO65" s="171"/>
      <c r="BP65" s="171"/>
      <c r="BQ65" s="171"/>
      <c r="BR65" s="171"/>
      <c r="BS65" s="171"/>
      <c r="BT65" s="171"/>
      <c r="BU65" s="171"/>
      <c r="BV65" s="171"/>
      <c r="BW65" s="171"/>
      <c r="BX65" s="171"/>
      <c r="BY65" s="171"/>
      <c r="BZ65" s="171"/>
      <c r="CA65" s="171"/>
      <c r="CB65" s="171"/>
      <c r="CC65" s="171"/>
      <c r="CD65" s="171"/>
      <c r="CE65" s="171"/>
      <c r="CF65" s="171"/>
      <c r="CG65" s="171"/>
      <c r="CH65" s="171"/>
      <c r="CI65" s="171"/>
      <c r="CJ65" s="171"/>
      <c r="CK65" s="171"/>
      <c r="CL65" s="171"/>
      <c r="CM65" s="171"/>
      <c r="CN65" s="171"/>
      <c r="CO65" s="171"/>
      <c r="CP65" s="171"/>
      <c r="CQ65" s="171"/>
      <c r="CR65" s="171"/>
      <c r="CS65" s="171"/>
      <c r="CT65" s="171"/>
      <c r="CU65" s="171"/>
      <c r="CV65" s="171"/>
      <c r="CW65" s="171"/>
      <c r="CX65" s="171"/>
      <c r="CY65" s="171"/>
      <c r="CZ65" s="171"/>
      <c r="DA65" s="171"/>
      <c r="DB65" s="171"/>
      <c r="DC65" s="171"/>
      <c r="DD65" s="171"/>
      <c r="DE65" s="171"/>
      <c r="DF65" s="171"/>
      <c r="DG65" s="171"/>
      <c r="DH65" s="171"/>
      <c r="DI65" s="171"/>
    </row>
    <row r="66" spans="2:113" s="169" customFormat="1" x14ac:dyDescent="0.25">
      <c r="B66" s="168" t="s">
        <v>111</v>
      </c>
      <c r="C66" s="168"/>
      <c r="D66" s="168"/>
      <c r="E66" s="168"/>
      <c r="H66" s="168"/>
      <c r="I66" s="168"/>
      <c r="J66" s="168"/>
      <c r="K66" s="168"/>
      <c r="L66" s="168"/>
      <c r="M66" s="168"/>
      <c r="N66" s="168"/>
      <c r="O66" s="168"/>
      <c r="P66" s="168"/>
      <c r="Q66" s="168"/>
      <c r="R66" s="168"/>
      <c r="S66" s="168"/>
      <c r="T66" s="168"/>
      <c r="U66" s="168"/>
      <c r="V66" s="168"/>
      <c r="AN66" s="168"/>
      <c r="AO66" s="168"/>
      <c r="AP66" s="168"/>
      <c r="AQ66" s="168"/>
      <c r="AR66" s="168"/>
      <c r="AS66" s="168"/>
      <c r="AT66" s="168"/>
      <c r="AU66" s="168"/>
      <c r="AV66" s="168"/>
      <c r="AW66" s="168"/>
      <c r="AX66" s="168"/>
      <c r="AY66" s="168"/>
      <c r="AZ66" s="168"/>
      <c r="BA66" s="168"/>
      <c r="BB66" s="168"/>
      <c r="BC66" s="168"/>
      <c r="BD66" s="168"/>
      <c r="BE66" s="168"/>
      <c r="BF66" s="168"/>
      <c r="BG66" s="168"/>
      <c r="BH66" s="168"/>
      <c r="BI66" s="168"/>
      <c r="BJ66" s="168"/>
      <c r="BK66" s="171"/>
      <c r="BL66" s="171"/>
      <c r="BM66" s="171"/>
      <c r="BN66" s="171"/>
      <c r="BO66" s="171"/>
      <c r="BP66" s="171"/>
      <c r="BQ66" s="171"/>
      <c r="BR66" s="171"/>
      <c r="BS66" s="171"/>
      <c r="BT66" s="171"/>
      <c r="BU66" s="171"/>
      <c r="BV66" s="171"/>
      <c r="BW66" s="171"/>
      <c r="BX66" s="171"/>
      <c r="BY66" s="171"/>
      <c r="BZ66" s="171"/>
      <c r="CA66" s="171"/>
      <c r="CB66" s="171"/>
      <c r="CC66" s="171"/>
      <c r="CD66" s="171"/>
      <c r="CE66" s="171"/>
      <c r="CF66" s="171"/>
      <c r="CG66" s="171"/>
      <c r="CH66" s="171"/>
      <c r="CI66" s="171"/>
      <c r="CJ66" s="171"/>
      <c r="CK66" s="171"/>
      <c r="CL66" s="171"/>
      <c r="CM66" s="171"/>
      <c r="CN66" s="171"/>
      <c r="CO66" s="171"/>
      <c r="CP66" s="171"/>
      <c r="CQ66" s="171"/>
      <c r="CR66" s="171"/>
      <c r="CS66" s="171"/>
      <c r="CT66" s="171"/>
      <c r="CU66" s="171"/>
      <c r="CV66" s="171"/>
      <c r="CW66" s="171"/>
      <c r="CX66" s="171"/>
      <c r="CY66" s="171"/>
      <c r="CZ66" s="171"/>
      <c r="DA66" s="171"/>
      <c r="DB66" s="171"/>
      <c r="DC66" s="171"/>
      <c r="DD66" s="171"/>
      <c r="DE66" s="171"/>
      <c r="DF66" s="171"/>
      <c r="DG66" s="171"/>
      <c r="DH66" s="171"/>
      <c r="DI66" s="171"/>
    </row>
    <row r="67" spans="2:113" s="169" customFormat="1" x14ac:dyDescent="0.25">
      <c r="B67" s="168" t="s">
        <v>110</v>
      </c>
      <c r="C67" s="168"/>
      <c r="D67" s="168"/>
      <c r="E67" s="168"/>
      <c r="H67" s="168"/>
      <c r="I67" s="168"/>
      <c r="J67" s="168"/>
      <c r="K67" s="168"/>
      <c r="L67" s="168"/>
      <c r="M67" s="168"/>
      <c r="N67" s="168"/>
      <c r="O67" s="168"/>
      <c r="P67" s="168"/>
      <c r="Q67" s="168"/>
      <c r="R67" s="168"/>
      <c r="S67" s="168"/>
      <c r="T67" s="168"/>
      <c r="U67" s="168"/>
      <c r="V67" s="168"/>
      <c r="AN67" s="168"/>
      <c r="AO67" s="168"/>
      <c r="AP67" s="168"/>
      <c r="AQ67" s="168"/>
      <c r="AR67" s="168"/>
      <c r="AS67" s="168"/>
      <c r="AT67" s="168"/>
      <c r="AU67" s="168"/>
      <c r="AV67" s="168"/>
      <c r="AW67" s="168"/>
      <c r="AX67" s="168"/>
      <c r="AY67" s="168"/>
      <c r="AZ67" s="168"/>
      <c r="BA67" s="168"/>
      <c r="BB67" s="168"/>
      <c r="BC67" s="168"/>
      <c r="BD67" s="168"/>
      <c r="BE67" s="168"/>
      <c r="BF67" s="168"/>
      <c r="BG67" s="168"/>
      <c r="BH67" s="168"/>
      <c r="BI67" s="168"/>
      <c r="BJ67" s="168"/>
      <c r="BK67" s="171"/>
      <c r="BL67" s="171"/>
      <c r="BM67" s="171"/>
      <c r="BN67" s="171"/>
      <c r="BO67" s="171"/>
      <c r="BP67" s="171"/>
      <c r="BQ67" s="171"/>
      <c r="BR67" s="171"/>
      <c r="BS67" s="171"/>
      <c r="BT67" s="171"/>
      <c r="BU67" s="171"/>
      <c r="BV67" s="171"/>
      <c r="BW67" s="171"/>
      <c r="BX67" s="171"/>
      <c r="BY67" s="171"/>
      <c r="BZ67" s="171"/>
      <c r="CA67" s="171"/>
      <c r="CB67" s="171"/>
      <c r="CC67" s="171"/>
      <c r="CD67" s="171"/>
      <c r="CE67" s="171"/>
      <c r="CF67" s="171"/>
      <c r="CG67" s="171"/>
      <c r="CH67" s="171"/>
      <c r="CI67" s="171"/>
      <c r="CJ67" s="171"/>
      <c r="CK67" s="171"/>
      <c r="CL67" s="171"/>
      <c r="CM67" s="171"/>
      <c r="CN67" s="171"/>
      <c r="CO67" s="171"/>
      <c r="CP67" s="171"/>
      <c r="CQ67" s="171"/>
      <c r="CR67" s="171"/>
      <c r="CS67" s="171"/>
      <c r="CT67" s="171"/>
      <c r="CU67" s="171"/>
      <c r="CV67" s="171"/>
      <c r="CW67" s="171"/>
      <c r="CX67" s="171"/>
      <c r="CY67" s="171"/>
      <c r="CZ67" s="171"/>
      <c r="DA67" s="171"/>
      <c r="DB67" s="171"/>
      <c r="DC67" s="171"/>
      <c r="DD67" s="171"/>
      <c r="DE67" s="171"/>
      <c r="DF67" s="171"/>
      <c r="DG67" s="171"/>
      <c r="DH67" s="171"/>
      <c r="DI67" s="171"/>
    </row>
    <row r="68" spans="2:113" s="169" customFormat="1" x14ac:dyDescent="0.25">
      <c r="B68" s="168" t="s">
        <v>109</v>
      </c>
      <c r="C68" s="168"/>
      <c r="D68" s="168"/>
      <c r="E68" s="168"/>
      <c r="H68" s="168"/>
      <c r="I68" s="168"/>
      <c r="J68" s="168"/>
      <c r="K68" s="168"/>
      <c r="L68" s="168"/>
      <c r="M68" s="168"/>
      <c r="N68" s="168"/>
      <c r="O68" s="168"/>
      <c r="P68" s="168"/>
      <c r="Q68" s="168"/>
      <c r="R68" s="168"/>
      <c r="S68" s="168"/>
      <c r="T68" s="168"/>
      <c r="U68" s="168"/>
      <c r="V68" s="168"/>
      <c r="AN68" s="168"/>
      <c r="AO68" s="168"/>
      <c r="AP68" s="168"/>
      <c r="AQ68" s="168"/>
      <c r="AR68" s="168"/>
      <c r="AS68" s="168"/>
      <c r="AT68" s="168"/>
      <c r="AU68" s="168"/>
      <c r="AV68" s="168"/>
      <c r="AW68" s="168"/>
      <c r="AX68" s="168"/>
      <c r="AY68" s="168"/>
      <c r="AZ68" s="168"/>
      <c r="BA68" s="168"/>
      <c r="BB68" s="168"/>
      <c r="BC68" s="168"/>
      <c r="BD68" s="168"/>
      <c r="BE68" s="168"/>
      <c r="BF68" s="168"/>
      <c r="BG68" s="168"/>
      <c r="BH68" s="168"/>
      <c r="BI68" s="168"/>
      <c r="BJ68" s="168"/>
      <c r="BK68" s="171"/>
      <c r="BL68" s="171"/>
      <c r="BM68" s="171"/>
      <c r="BN68" s="171"/>
      <c r="BO68" s="171"/>
      <c r="BP68" s="171"/>
      <c r="BQ68" s="171"/>
      <c r="BR68" s="171"/>
      <c r="BS68" s="171"/>
      <c r="BT68" s="171"/>
      <c r="BU68" s="171"/>
      <c r="BV68" s="171"/>
      <c r="BW68" s="171"/>
      <c r="BX68" s="171"/>
      <c r="BY68" s="171"/>
      <c r="BZ68" s="171"/>
      <c r="CA68" s="171"/>
      <c r="CB68" s="171"/>
      <c r="CC68" s="171"/>
      <c r="CD68" s="171"/>
      <c r="CE68" s="171"/>
      <c r="CF68" s="171"/>
      <c r="CG68" s="171"/>
      <c r="CH68" s="171"/>
      <c r="CI68" s="171"/>
      <c r="CJ68" s="171"/>
      <c r="CK68" s="171"/>
      <c r="CL68" s="171"/>
      <c r="CM68" s="171"/>
      <c r="CN68" s="171"/>
      <c r="CO68" s="171"/>
      <c r="CP68" s="171"/>
      <c r="CQ68" s="171"/>
      <c r="CR68" s="171"/>
      <c r="CS68" s="171"/>
      <c r="CT68" s="171"/>
      <c r="CU68" s="171"/>
      <c r="CV68" s="171"/>
      <c r="CW68" s="171"/>
      <c r="CX68" s="171"/>
      <c r="CY68" s="171"/>
      <c r="CZ68" s="171"/>
      <c r="DA68" s="171"/>
      <c r="DB68" s="171"/>
      <c r="DC68" s="171"/>
      <c r="DD68" s="171"/>
      <c r="DE68" s="171"/>
      <c r="DF68" s="171"/>
      <c r="DG68" s="171"/>
      <c r="DH68" s="171"/>
      <c r="DI68" s="171"/>
    </row>
    <row r="69" spans="2:113" s="169" customFormat="1" x14ac:dyDescent="0.25">
      <c r="Q69" s="168"/>
      <c r="R69" s="168"/>
      <c r="S69" s="168"/>
      <c r="T69" s="168"/>
      <c r="U69" s="168"/>
      <c r="V69" s="168"/>
      <c r="AN69" s="168"/>
      <c r="AO69" s="168"/>
      <c r="AP69" s="168"/>
      <c r="AQ69" s="168"/>
      <c r="AR69" s="168"/>
      <c r="AS69" s="168"/>
      <c r="AT69" s="168"/>
      <c r="AU69" s="168"/>
      <c r="AV69" s="168"/>
      <c r="AW69" s="168"/>
      <c r="AX69" s="168"/>
      <c r="AY69" s="168"/>
      <c r="AZ69" s="168"/>
      <c r="BA69" s="168"/>
      <c r="BB69" s="168"/>
      <c r="BC69" s="168"/>
      <c r="BD69" s="168"/>
      <c r="BE69" s="168"/>
      <c r="BF69" s="168"/>
      <c r="BG69" s="168"/>
      <c r="BH69" s="168"/>
      <c r="BI69" s="168"/>
      <c r="BJ69" s="168"/>
      <c r="BK69" s="171"/>
      <c r="BL69" s="171"/>
      <c r="BM69" s="171"/>
      <c r="BN69" s="171"/>
      <c r="BO69" s="171"/>
      <c r="BP69" s="171"/>
      <c r="BQ69" s="171"/>
      <c r="BR69" s="171"/>
      <c r="BS69" s="171"/>
      <c r="BT69" s="171"/>
      <c r="BU69" s="171"/>
      <c r="BV69" s="171"/>
      <c r="BW69" s="171"/>
      <c r="BX69" s="171"/>
      <c r="BY69" s="171"/>
      <c r="BZ69" s="171"/>
      <c r="CA69" s="171"/>
      <c r="CB69" s="171"/>
      <c r="CC69" s="171"/>
      <c r="CD69" s="171"/>
      <c r="CE69" s="171"/>
      <c r="CF69" s="171"/>
      <c r="CG69" s="171"/>
      <c r="CH69" s="171"/>
      <c r="CI69" s="171"/>
      <c r="CJ69" s="171"/>
      <c r="CK69" s="171"/>
      <c r="CL69" s="171"/>
      <c r="CM69" s="171"/>
      <c r="CN69" s="171"/>
      <c r="CO69" s="171"/>
      <c r="CP69" s="171"/>
      <c r="CQ69" s="171"/>
      <c r="CR69" s="171"/>
      <c r="CS69" s="171"/>
      <c r="CT69" s="171"/>
      <c r="CU69" s="171"/>
      <c r="CV69" s="171"/>
      <c r="CW69" s="171"/>
      <c r="CX69" s="171"/>
      <c r="CY69" s="171"/>
      <c r="CZ69" s="171"/>
      <c r="DA69" s="171"/>
      <c r="DB69" s="171"/>
      <c r="DC69" s="171"/>
      <c r="DD69" s="171"/>
      <c r="DE69" s="171"/>
      <c r="DF69" s="171"/>
      <c r="DG69" s="171"/>
      <c r="DH69" s="171"/>
      <c r="DI69" s="171"/>
    </row>
    <row r="70" spans="2:113" s="169" customFormat="1" x14ac:dyDescent="0.25">
      <c r="Q70" s="168"/>
      <c r="R70" s="168"/>
      <c r="S70" s="168"/>
      <c r="T70" s="168"/>
      <c r="U70" s="168"/>
      <c r="V70" s="168"/>
      <c r="W70" s="168"/>
      <c r="X70" s="168"/>
      <c r="Y70" s="168"/>
      <c r="Z70" s="168"/>
      <c r="AA70" s="168"/>
      <c r="AB70" s="168"/>
      <c r="AC70" s="168"/>
      <c r="AD70" s="168"/>
      <c r="AE70" s="168"/>
      <c r="AF70" s="168"/>
      <c r="AG70" s="168"/>
      <c r="AH70" s="168"/>
      <c r="AI70" s="168"/>
      <c r="AJ70" s="168"/>
      <c r="AK70" s="168"/>
      <c r="AL70" s="168"/>
      <c r="AM70" s="168"/>
      <c r="AN70" s="168"/>
      <c r="AO70" s="168"/>
      <c r="AP70" s="168"/>
      <c r="AQ70" s="168"/>
      <c r="AR70" s="168"/>
      <c r="AS70" s="168"/>
      <c r="AT70" s="168"/>
      <c r="AU70" s="168"/>
      <c r="AV70" s="168"/>
      <c r="AW70" s="168"/>
      <c r="AX70" s="168"/>
      <c r="AY70" s="168"/>
      <c r="AZ70" s="168"/>
      <c r="BA70" s="168"/>
      <c r="BB70" s="168"/>
      <c r="BC70" s="168"/>
      <c r="BD70" s="168"/>
      <c r="BE70" s="168"/>
      <c r="BF70" s="168"/>
      <c r="BG70" s="168"/>
      <c r="BH70" s="168"/>
      <c r="BI70" s="168"/>
      <c r="BJ70" s="168"/>
      <c r="BK70" s="171"/>
      <c r="BL70" s="171"/>
      <c r="BM70" s="171"/>
      <c r="BN70" s="171"/>
      <c r="BO70" s="171"/>
      <c r="BP70" s="171"/>
      <c r="BQ70" s="171"/>
      <c r="BR70" s="171"/>
      <c r="BS70" s="171"/>
      <c r="BT70" s="171"/>
      <c r="BU70" s="171"/>
      <c r="BV70" s="171"/>
      <c r="BW70" s="171"/>
      <c r="BX70" s="171"/>
      <c r="BY70" s="171"/>
      <c r="BZ70" s="171"/>
      <c r="CA70" s="171"/>
      <c r="CB70" s="171"/>
      <c r="CC70" s="171"/>
      <c r="CD70" s="171"/>
      <c r="CE70" s="171"/>
      <c r="CF70" s="171"/>
      <c r="CG70" s="171"/>
      <c r="CH70" s="171"/>
      <c r="CI70" s="171"/>
      <c r="CJ70" s="171"/>
      <c r="CK70" s="171"/>
      <c r="CL70" s="171"/>
      <c r="CM70" s="171"/>
      <c r="CN70" s="171"/>
      <c r="CO70" s="171"/>
      <c r="CP70" s="171"/>
      <c r="CQ70" s="171"/>
      <c r="CR70" s="171"/>
      <c r="CS70" s="171"/>
      <c r="CT70" s="171"/>
      <c r="CU70" s="171"/>
      <c r="CV70" s="171"/>
      <c r="CW70" s="171"/>
      <c r="CX70" s="171"/>
      <c r="CY70" s="171"/>
      <c r="CZ70" s="171"/>
      <c r="DA70" s="171"/>
      <c r="DB70" s="171"/>
      <c r="DC70" s="171"/>
      <c r="DD70" s="171"/>
      <c r="DE70" s="171"/>
      <c r="DF70" s="171"/>
      <c r="DG70" s="171"/>
      <c r="DH70" s="171"/>
      <c r="DI70" s="171"/>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438" t="s">
        <v>9</v>
      </c>
      <c r="F7" s="438"/>
      <c r="G7" s="438"/>
      <c r="H7" s="438"/>
      <c r="I7" s="438"/>
      <c r="J7" s="438"/>
      <c r="K7" s="438"/>
      <c r="L7" s="438"/>
      <c r="M7" s="438"/>
      <c r="N7" s="438"/>
      <c r="O7" s="438"/>
      <c r="P7" s="438"/>
      <c r="Q7" s="438"/>
      <c r="R7" s="438"/>
      <c r="S7" s="438"/>
      <c r="T7" s="438"/>
      <c r="U7" s="438"/>
      <c r="V7" s="438"/>
      <c r="W7" s="438"/>
      <c r="X7" s="438"/>
      <c r="Y7" s="4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c r="G9" s="320"/>
      <c r="H9" s="320"/>
      <c r="I9" s="320"/>
      <c r="J9" s="320"/>
      <c r="K9" s="320"/>
      <c r="L9" s="320"/>
      <c r="M9" s="320"/>
      <c r="N9" s="320"/>
      <c r="O9" s="320"/>
      <c r="P9" s="320"/>
      <c r="Q9" s="320" t="str">
        <f>'1. паспорт местоположение'!A9</f>
        <v>АО "Россети Тюмень"</v>
      </c>
      <c r="R9" s="320"/>
      <c r="S9" s="320"/>
      <c r="T9" s="320"/>
      <c r="U9" s="320"/>
      <c r="V9" s="320"/>
      <c r="W9" s="320"/>
      <c r="X9" s="320"/>
      <c r="Y9" s="320"/>
    </row>
    <row r="10" spans="1:27" s="12" customFormat="1" ht="18.75" customHeight="1" x14ac:dyDescent="0.2">
      <c r="E10" s="411" t="s">
        <v>8</v>
      </c>
      <c r="F10" s="411"/>
      <c r="G10" s="411"/>
      <c r="H10" s="411"/>
      <c r="I10" s="411"/>
      <c r="J10" s="411"/>
      <c r="K10" s="411"/>
      <c r="L10" s="411"/>
      <c r="M10" s="411"/>
      <c r="N10" s="411"/>
      <c r="O10" s="411"/>
      <c r="P10" s="411"/>
      <c r="Q10" s="411"/>
      <c r="R10" s="411"/>
      <c r="S10" s="411"/>
      <c r="T10" s="411"/>
      <c r="U10" s="411"/>
      <c r="V10" s="411"/>
      <c r="W10" s="411"/>
      <c r="X10" s="411"/>
      <c r="Y10" s="411"/>
    </row>
    <row r="11" spans="1:27" s="12" customFormat="1" ht="18.75" x14ac:dyDescent="0.2">
      <c r="E11" s="136"/>
      <c r="F11" s="136"/>
      <c r="G11" s="136"/>
      <c r="H11" s="136"/>
      <c r="I11" s="136"/>
      <c r="J11" s="136"/>
      <c r="K11" s="136"/>
      <c r="L11" s="136"/>
      <c r="M11" s="136"/>
      <c r="N11" s="136"/>
      <c r="O11" s="136"/>
      <c r="P11" s="136"/>
      <c r="Q11" s="136"/>
      <c r="R11" s="136"/>
      <c r="S11" s="119"/>
      <c r="T11" s="119"/>
      <c r="U11" s="119"/>
      <c r="V11" s="119"/>
      <c r="W11" s="119"/>
    </row>
    <row r="12" spans="1:27" s="12" customFormat="1" ht="18.75" customHeight="1" x14ac:dyDescent="0.2">
      <c r="E12" s="437" t="str">
        <f>'1. паспорт местоположение'!A12</f>
        <v>F_TP1600.PS.0086</v>
      </c>
      <c r="F12" s="437"/>
      <c r="G12" s="437"/>
      <c r="H12" s="437"/>
      <c r="I12" s="437"/>
      <c r="J12" s="437"/>
      <c r="K12" s="437"/>
      <c r="L12" s="437"/>
      <c r="M12" s="437"/>
      <c r="N12" s="437"/>
      <c r="O12" s="437"/>
      <c r="P12" s="437"/>
      <c r="Q12" s="437"/>
      <c r="R12" s="437"/>
      <c r="S12" s="437"/>
      <c r="T12" s="437"/>
      <c r="U12" s="437"/>
      <c r="V12" s="437"/>
      <c r="W12" s="437"/>
      <c r="X12" s="437"/>
      <c r="Y12" s="437"/>
    </row>
    <row r="13" spans="1:27" s="12" customFormat="1" ht="18.75" customHeight="1" x14ac:dyDescent="0.2">
      <c r="E13" s="411" t="s">
        <v>7</v>
      </c>
      <c r="F13" s="411"/>
      <c r="G13" s="411"/>
      <c r="H13" s="411"/>
      <c r="I13" s="411"/>
      <c r="J13" s="411"/>
      <c r="K13" s="411"/>
      <c r="L13" s="411"/>
      <c r="M13" s="411"/>
      <c r="N13" s="411"/>
      <c r="O13" s="411"/>
      <c r="P13" s="411"/>
      <c r="Q13" s="411"/>
      <c r="R13" s="411"/>
      <c r="S13" s="411"/>
      <c r="T13" s="411"/>
      <c r="U13" s="411"/>
      <c r="V13" s="411"/>
      <c r="W13" s="411"/>
      <c r="X13" s="411"/>
      <c r="Y13" s="411"/>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437" t="str">
        <f>'1. паспорт местоположение'!A15</f>
        <v>Реконструкция ПС 110/35/6 кВ Кольцевая (ОРУ-110 кВ, ОРУ -35 кВ, замена оборудования АСУ ТП, СДТУ, УРЗА).</v>
      </c>
      <c r="F15" s="437"/>
      <c r="G15" s="437"/>
      <c r="H15" s="437"/>
      <c r="I15" s="437"/>
      <c r="J15" s="437"/>
      <c r="K15" s="437"/>
      <c r="L15" s="437"/>
      <c r="M15" s="437"/>
      <c r="N15" s="437"/>
      <c r="O15" s="437"/>
      <c r="P15" s="437"/>
      <c r="Q15" s="437"/>
      <c r="R15" s="437"/>
      <c r="S15" s="437"/>
      <c r="T15" s="437"/>
      <c r="U15" s="437"/>
      <c r="V15" s="437"/>
      <c r="W15" s="437"/>
      <c r="X15" s="437"/>
      <c r="Y15" s="437"/>
    </row>
    <row r="16" spans="1:27" s="3" customFormat="1" ht="15" customHeight="1" x14ac:dyDescent="0.2">
      <c r="E16" s="411" t="s">
        <v>6</v>
      </c>
      <c r="F16" s="411"/>
      <c r="G16" s="411"/>
      <c r="H16" s="411"/>
      <c r="I16" s="411"/>
      <c r="J16" s="411"/>
      <c r="K16" s="411"/>
      <c r="L16" s="411"/>
      <c r="M16" s="411"/>
      <c r="N16" s="411"/>
      <c r="O16" s="411"/>
      <c r="P16" s="411"/>
      <c r="Q16" s="411"/>
      <c r="R16" s="411"/>
      <c r="S16" s="411"/>
      <c r="T16" s="411"/>
      <c r="U16" s="411"/>
      <c r="V16" s="411"/>
      <c r="W16" s="411"/>
      <c r="X16" s="411"/>
      <c r="Y16" s="4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404</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49" customFormat="1" ht="21" customHeight="1" x14ac:dyDescent="0.25"/>
    <row r="21" spans="1:27" ht="15.75" customHeight="1" x14ac:dyDescent="0.25">
      <c r="A21" s="441" t="s">
        <v>5</v>
      </c>
      <c r="B21" s="444" t="s">
        <v>410</v>
      </c>
      <c r="C21" s="445"/>
      <c r="D21" s="444" t="s">
        <v>412</v>
      </c>
      <c r="E21" s="445"/>
      <c r="F21" s="439" t="s">
        <v>102</v>
      </c>
      <c r="G21" s="440"/>
      <c r="H21" s="440"/>
      <c r="I21" s="448"/>
      <c r="J21" s="441" t="s">
        <v>413</v>
      </c>
      <c r="K21" s="444" t="s">
        <v>414</v>
      </c>
      <c r="L21" s="445"/>
      <c r="M21" s="444" t="s">
        <v>415</v>
      </c>
      <c r="N21" s="445"/>
      <c r="O21" s="444" t="s">
        <v>403</v>
      </c>
      <c r="P21" s="445"/>
      <c r="Q21" s="444" t="s">
        <v>135</v>
      </c>
      <c r="R21" s="445"/>
      <c r="S21" s="441" t="s">
        <v>134</v>
      </c>
      <c r="T21" s="441" t="s">
        <v>416</v>
      </c>
      <c r="U21" s="441" t="s">
        <v>411</v>
      </c>
      <c r="V21" s="444" t="s">
        <v>133</v>
      </c>
      <c r="W21" s="445"/>
      <c r="X21" s="439" t="s">
        <v>125</v>
      </c>
      <c r="Y21" s="440"/>
      <c r="Z21" s="439" t="s">
        <v>124</v>
      </c>
      <c r="AA21" s="440"/>
    </row>
    <row r="22" spans="1:27" ht="216" customHeight="1" x14ac:dyDescent="0.25">
      <c r="A22" s="449"/>
      <c r="B22" s="446"/>
      <c r="C22" s="447"/>
      <c r="D22" s="446"/>
      <c r="E22" s="447"/>
      <c r="F22" s="439" t="s">
        <v>132</v>
      </c>
      <c r="G22" s="448"/>
      <c r="H22" s="439" t="s">
        <v>131</v>
      </c>
      <c r="I22" s="448"/>
      <c r="J22" s="442"/>
      <c r="K22" s="446"/>
      <c r="L22" s="447"/>
      <c r="M22" s="446"/>
      <c r="N22" s="447"/>
      <c r="O22" s="446"/>
      <c r="P22" s="447"/>
      <c r="Q22" s="446"/>
      <c r="R22" s="447"/>
      <c r="S22" s="442"/>
      <c r="T22" s="442"/>
      <c r="U22" s="442"/>
      <c r="V22" s="446"/>
      <c r="W22" s="447"/>
      <c r="X22" s="71" t="s">
        <v>123</v>
      </c>
      <c r="Y22" s="71" t="s">
        <v>401</v>
      </c>
      <c r="Z22" s="71" t="s">
        <v>122</v>
      </c>
      <c r="AA22" s="71" t="s">
        <v>121</v>
      </c>
    </row>
    <row r="23" spans="1:27" ht="60" customHeight="1" x14ac:dyDescent="0.25">
      <c r="A23" s="442"/>
      <c r="B23" s="122" t="s">
        <v>119</v>
      </c>
      <c r="C23" s="122"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4" t="str">
        <f>'1. паспорт местоположение'!A5:C5</f>
        <v>Год раскрытия информации: 2022 год</v>
      </c>
      <c r="B5" s="404"/>
      <c r="C5" s="40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415" t="s">
        <v>9</v>
      </c>
      <c r="B7" s="415"/>
      <c r="C7" s="415"/>
      <c r="D7" s="13"/>
      <c r="E7" s="13"/>
      <c r="F7" s="13"/>
      <c r="G7" s="13"/>
      <c r="H7" s="13"/>
      <c r="I7" s="13"/>
      <c r="J7" s="13"/>
      <c r="K7" s="13"/>
      <c r="L7" s="13"/>
      <c r="M7" s="13"/>
      <c r="N7" s="13"/>
      <c r="O7" s="13"/>
      <c r="P7" s="13"/>
      <c r="Q7" s="13"/>
      <c r="R7" s="13"/>
      <c r="S7" s="13"/>
      <c r="T7" s="13"/>
      <c r="U7" s="13"/>
    </row>
    <row r="8" spans="1:29" s="12" customFormat="1" ht="18.75" x14ac:dyDescent="0.2">
      <c r="A8" s="415"/>
      <c r="B8" s="415"/>
      <c r="C8" s="415"/>
      <c r="D8" s="14"/>
      <c r="E8" s="14"/>
      <c r="F8" s="14"/>
      <c r="G8" s="14"/>
      <c r="H8" s="13"/>
      <c r="I8" s="13"/>
      <c r="J8" s="13"/>
      <c r="K8" s="13"/>
      <c r="L8" s="13"/>
      <c r="M8" s="13"/>
      <c r="N8" s="13"/>
      <c r="O8" s="13"/>
      <c r="P8" s="13"/>
      <c r="Q8" s="13"/>
      <c r="R8" s="13"/>
      <c r="S8" s="13"/>
      <c r="T8" s="13"/>
      <c r="U8" s="13"/>
    </row>
    <row r="9" spans="1:29" s="12" customFormat="1" ht="18.75" x14ac:dyDescent="0.2">
      <c r="A9" s="410" t="str">
        <f>'1. паспорт местоположение'!A9:C9</f>
        <v>АО "Россети Тюмень"</v>
      </c>
      <c r="B9" s="410"/>
      <c r="C9" s="410"/>
      <c r="D9" s="8"/>
      <c r="E9" s="8"/>
      <c r="F9" s="8"/>
      <c r="G9" s="8"/>
      <c r="H9" s="13"/>
      <c r="I9" s="13"/>
      <c r="J9" s="13"/>
      <c r="K9" s="13"/>
      <c r="L9" s="13"/>
      <c r="M9" s="13"/>
      <c r="N9" s="13"/>
      <c r="O9" s="13"/>
      <c r="P9" s="13"/>
      <c r="Q9" s="13"/>
      <c r="R9" s="13"/>
      <c r="S9" s="13"/>
      <c r="T9" s="13"/>
      <c r="U9" s="13"/>
    </row>
    <row r="10" spans="1:29" s="12" customFormat="1" ht="18.75" x14ac:dyDescent="0.2">
      <c r="A10" s="411" t="s">
        <v>8</v>
      </c>
      <c r="B10" s="411"/>
      <c r="C10" s="411"/>
      <c r="D10" s="6"/>
      <c r="E10" s="6"/>
      <c r="F10" s="6"/>
      <c r="G10" s="6"/>
      <c r="H10" s="13"/>
      <c r="I10" s="13"/>
      <c r="J10" s="13"/>
      <c r="K10" s="13"/>
      <c r="L10" s="13"/>
      <c r="M10" s="13"/>
      <c r="N10" s="13"/>
      <c r="O10" s="13"/>
      <c r="P10" s="13"/>
      <c r="Q10" s="13"/>
      <c r="R10" s="13"/>
      <c r="S10" s="13"/>
      <c r="T10" s="13"/>
      <c r="U10" s="13"/>
    </row>
    <row r="11" spans="1:29" s="12" customFormat="1" ht="18.75" x14ac:dyDescent="0.2">
      <c r="A11" s="415"/>
      <c r="B11" s="415"/>
      <c r="C11" s="415"/>
      <c r="D11" s="14"/>
      <c r="E11" s="14"/>
      <c r="F11" s="14"/>
      <c r="G11" s="14"/>
      <c r="H11" s="13"/>
      <c r="I11" s="13"/>
      <c r="J11" s="13"/>
      <c r="K11" s="13"/>
      <c r="L11" s="13"/>
      <c r="M11" s="13"/>
      <c r="N11" s="13"/>
      <c r="O11" s="13"/>
      <c r="P11" s="13"/>
      <c r="Q11" s="13"/>
      <c r="R11" s="13"/>
      <c r="S11" s="13"/>
      <c r="T11" s="13"/>
      <c r="U11" s="13"/>
    </row>
    <row r="12" spans="1:29" s="12" customFormat="1" ht="18.75" x14ac:dyDescent="0.2">
      <c r="A12" s="410" t="str">
        <f>'1. паспорт местоположение'!A12:C12</f>
        <v>F_TP1600.PS.0086</v>
      </c>
      <c r="B12" s="410"/>
      <c r="C12" s="410"/>
      <c r="D12" s="8"/>
      <c r="E12" s="8"/>
      <c r="F12" s="8"/>
      <c r="G12" s="8"/>
      <c r="H12" s="13"/>
      <c r="I12" s="13"/>
      <c r="J12" s="13"/>
      <c r="K12" s="13"/>
      <c r="L12" s="13"/>
      <c r="M12" s="13"/>
      <c r="N12" s="13"/>
      <c r="O12" s="13"/>
      <c r="P12" s="13"/>
      <c r="Q12" s="13"/>
      <c r="R12" s="13"/>
      <c r="S12" s="13"/>
      <c r="T12" s="13"/>
      <c r="U12" s="13"/>
    </row>
    <row r="13" spans="1:29" s="12" customFormat="1" ht="18.75" x14ac:dyDescent="0.2">
      <c r="A13" s="411" t="s">
        <v>7</v>
      </c>
      <c r="B13" s="411"/>
      <c r="C13" s="4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6"/>
      <c r="B14" s="416"/>
      <c r="C14" s="416"/>
      <c r="D14" s="10"/>
      <c r="E14" s="10"/>
      <c r="F14" s="10"/>
      <c r="G14" s="10"/>
      <c r="H14" s="10"/>
      <c r="I14" s="10"/>
      <c r="J14" s="10"/>
      <c r="K14" s="10"/>
      <c r="L14" s="10"/>
      <c r="M14" s="10"/>
      <c r="N14" s="10"/>
      <c r="O14" s="10"/>
      <c r="P14" s="10"/>
      <c r="Q14" s="10"/>
      <c r="R14" s="10"/>
      <c r="S14" s="10"/>
      <c r="T14" s="10"/>
      <c r="U14" s="10"/>
    </row>
    <row r="15" spans="1:29" s="3" customFormat="1" ht="15.75" x14ac:dyDescent="0.2">
      <c r="A15" s="410" t="str">
        <f>'1. паспорт местоположение'!A15:C15</f>
        <v>Реконструкция ПС 110/35/6 кВ Кольцевая (ОРУ-110 кВ, ОРУ -35 кВ, замена оборудования АСУ ТП, СДТУ, УРЗА).</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411" t="s">
        <v>6</v>
      </c>
      <c r="B16" s="411"/>
      <c r="C16" s="411"/>
      <c r="D16" s="6"/>
      <c r="E16" s="6"/>
      <c r="F16" s="6"/>
      <c r="G16" s="6"/>
      <c r="H16" s="6"/>
      <c r="I16" s="6"/>
      <c r="J16" s="6"/>
      <c r="K16" s="6"/>
      <c r="L16" s="6"/>
      <c r="M16" s="6"/>
      <c r="N16" s="6"/>
      <c r="O16" s="6"/>
      <c r="P16" s="6"/>
      <c r="Q16" s="6"/>
      <c r="R16" s="6"/>
      <c r="S16" s="6"/>
      <c r="T16" s="6"/>
      <c r="U16" s="6"/>
    </row>
    <row r="17" spans="1:21" s="3" customFormat="1" ht="15" customHeight="1" x14ac:dyDescent="0.2">
      <c r="A17" s="412"/>
      <c r="B17" s="412"/>
      <c r="C17" s="412"/>
      <c r="D17" s="4"/>
      <c r="E17" s="4"/>
      <c r="F17" s="4"/>
      <c r="G17" s="4"/>
      <c r="H17" s="4"/>
      <c r="I17" s="4"/>
      <c r="J17" s="4"/>
      <c r="K17" s="4"/>
      <c r="L17" s="4"/>
      <c r="M17" s="4"/>
      <c r="N17" s="4"/>
      <c r="O17" s="4"/>
      <c r="P17" s="4"/>
      <c r="Q17" s="4"/>
      <c r="R17" s="4"/>
    </row>
    <row r="18" spans="1:21" s="3" customFormat="1" ht="27.75" customHeight="1" x14ac:dyDescent="0.2">
      <c r="A18" s="413" t="s">
        <v>396</v>
      </c>
      <c r="B18" s="413"/>
      <c r="C18" s="4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408</v>
      </c>
      <c r="C22" s="30" t="s">
        <v>588</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376" t="s">
        <v>684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428</v>
      </c>
      <c r="C24" s="139" t="s">
        <v>687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429</v>
      </c>
      <c r="C25" s="25"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25"/>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409</v>
      </c>
      <c r="C27" s="377" t="s">
        <v>683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row>
    <row r="6" spans="1:28"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119"/>
      <c r="AB6" s="119"/>
    </row>
    <row r="7" spans="1:28" ht="18.75" x14ac:dyDescent="0.25">
      <c r="A7" s="438"/>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119"/>
      <c r="AB7" s="119"/>
    </row>
    <row r="8" spans="1:28"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120"/>
      <c r="AB8" s="120"/>
    </row>
    <row r="9" spans="1:28" ht="15.75"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121"/>
      <c r="AB9" s="121"/>
    </row>
    <row r="10" spans="1:28" ht="18.75"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119"/>
      <c r="AB10" s="119"/>
    </row>
    <row r="11" spans="1:28" x14ac:dyDescent="0.25">
      <c r="A11" s="450" t="str">
        <f>'1. паспорт местоположение'!A12:C12</f>
        <v>F_TP1600.PS.0086</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120"/>
      <c r="AB11" s="120"/>
    </row>
    <row r="12" spans="1:28" ht="15.75"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121"/>
      <c r="AB12" s="121"/>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1"/>
      <c r="AB13" s="11"/>
    </row>
    <row r="14" spans="1:28" x14ac:dyDescent="0.25">
      <c r="A14" s="450" t="str">
        <f>'1. паспорт местоположение'!A15:C15</f>
        <v>Реконструкция ПС 110/35/6 кВ Кольцевая (ОРУ-110 кВ, ОРУ -35 кВ, замена оборудования АСУ ТП, СДТУ, УРЗА).</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120"/>
      <c r="AB14" s="120"/>
    </row>
    <row r="15" spans="1:28" ht="15.75"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121"/>
      <c r="AB15" s="121"/>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128"/>
      <c r="AB16" s="128"/>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128"/>
      <c r="AB17" s="128"/>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128"/>
      <c r="AB18" s="128"/>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128"/>
      <c r="AB19" s="128"/>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29"/>
      <c r="AB20" s="129"/>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29"/>
      <c r="AB21" s="129"/>
    </row>
    <row r="22" spans="1:28" x14ac:dyDescent="0.25">
      <c r="A22" s="454" t="s">
        <v>427</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30"/>
      <c r="AB22" s="130"/>
    </row>
    <row r="23" spans="1:28" ht="32.25" customHeight="1" x14ac:dyDescent="0.25">
      <c r="A23" s="456" t="s">
        <v>296</v>
      </c>
      <c r="B23" s="457"/>
      <c r="C23" s="457"/>
      <c r="D23" s="457"/>
      <c r="E23" s="457"/>
      <c r="F23" s="457"/>
      <c r="G23" s="457"/>
      <c r="H23" s="457"/>
      <c r="I23" s="457"/>
      <c r="J23" s="457"/>
      <c r="K23" s="457"/>
      <c r="L23" s="458"/>
      <c r="M23" s="455" t="s">
        <v>297</v>
      </c>
      <c r="N23" s="455"/>
      <c r="O23" s="455"/>
      <c r="P23" s="455"/>
      <c r="Q23" s="455"/>
      <c r="R23" s="455"/>
      <c r="S23" s="455"/>
      <c r="T23" s="455"/>
      <c r="U23" s="455"/>
      <c r="V23" s="455"/>
      <c r="W23" s="455"/>
      <c r="X23" s="455"/>
      <c r="Y23" s="455"/>
      <c r="Z23" s="455"/>
    </row>
    <row r="24" spans="1:28" ht="151.5" customHeight="1" x14ac:dyDescent="0.25">
      <c r="A24" s="68" t="s">
        <v>234</v>
      </c>
      <c r="B24" s="69" t="s">
        <v>241</v>
      </c>
      <c r="C24" s="68" t="s">
        <v>291</v>
      </c>
      <c r="D24" s="68" t="s">
        <v>235</v>
      </c>
      <c r="E24" s="68" t="s">
        <v>292</v>
      </c>
      <c r="F24" s="68" t="s">
        <v>294</v>
      </c>
      <c r="G24" s="68" t="s">
        <v>293</v>
      </c>
      <c r="H24" s="68" t="s">
        <v>236</v>
      </c>
      <c r="I24" s="68" t="s">
        <v>295</v>
      </c>
      <c r="J24" s="68" t="s">
        <v>242</v>
      </c>
      <c r="K24" s="69" t="s">
        <v>240</v>
      </c>
      <c r="L24" s="69" t="s">
        <v>237</v>
      </c>
      <c r="M24" s="70" t="s">
        <v>249</v>
      </c>
      <c r="N24" s="69" t="s">
        <v>438</v>
      </c>
      <c r="O24" s="68" t="s">
        <v>247</v>
      </c>
      <c r="P24" s="68" t="s">
        <v>248</v>
      </c>
      <c r="Q24" s="68" t="s">
        <v>246</v>
      </c>
      <c r="R24" s="68" t="s">
        <v>236</v>
      </c>
      <c r="S24" s="68" t="s">
        <v>245</v>
      </c>
      <c r="T24" s="68" t="s">
        <v>244</v>
      </c>
      <c r="U24" s="68" t="s">
        <v>290</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31">
        <v>11</v>
      </c>
      <c r="L25" s="69">
        <v>12</v>
      </c>
      <c r="M25" s="131">
        <v>13</v>
      </c>
      <c r="N25" s="69">
        <v>14</v>
      </c>
      <c r="O25" s="131">
        <v>15</v>
      </c>
      <c r="P25" s="69">
        <v>16</v>
      </c>
      <c r="Q25" s="131">
        <v>17</v>
      </c>
      <c r="R25" s="69">
        <v>18</v>
      </c>
      <c r="S25" s="131">
        <v>19</v>
      </c>
      <c r="T25" s="69">
        <v>20</v>
      </c>
      <c r="U25" s="131">
        <v>21</v>
      </c>
      <c r="V25" s="69">
        <v>22</v>
      </c>
      <c r="W25" s="131">
        <v>23</v>
      </c>
      <c r="X25" s="69">
        <v>24</v>
      </c>
      <c r="Y25" s="131">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220" t="s">
        <v>564</v>
      </c>
      <c r="B27" s="64" t="s">
        <v>565</v>
      </c>
      <c r="C27" s="226">
        <f>4.88/3</f>
        <v>1.6266666666666667</v>
      </c>
      <c r="D27" s="65">
        <v>3</v>
      </c>
      <c r="E27" s="65"/>
      <c r="F27" s="65">
        <f>C27*D27</f>
        <v>4.88</v>
      </c>
      <c r="G27" s="65"/>
      <c r="H27" s="65">
        <v>226773</v>
      </c>
      <c r="I27" s="221">
        <f>F27/H27</f>
        <v>2.1519316673501697E-5</v>
      </c>
      <c r="J27" s="221">
        <f>D27/H27</f>
        <v>1.3229088118955961E-5</v>
      </c>
      <c r="K27" s="66"/>
      <c r="L27" s="64"/>
      <c r="M27" s="66">
        <v>2020</v>
      </c>
      <c r="N27" s="66">
        <v>0</v>
      </c>
      <c r="O27" s="66">
        <f>P27*D27</f>
        <v>0</v>
      </c>
      <c r="P27" s="66">
        <v>0</v>
      </c>
      <c r="Q27" s="66">
        <f>P27/R27</f>
        <v>0</v>
      </c>
      <c r="R27" s="66">
        <v>229520</v>
      </c>
      <c r="S27" s="222">
        <f>O27/R27</f>
        <v>0</v>
      </c>
      <c r="T27" s="223">
        <f>D27/R27</f>
        <v>1.307075636110143E-5</v>
      </c>
      <c r="U27" s="224"/>
      <c r="V27" s="224"/>
      <c r="W27" s="225">
        <f>S27-I27</f>
        <v>-2.1519316673501697E-5</v>
      </c>
      <c r="X27" s="225">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127"/>
      <c r="Q5" s="127"/>
      <c r="R5" s="127"/>
      <c r="S5" s="127"/>
      <c r="T5" s="127"/>
      <c r="U5" s="127"/>
      <c r="V5" s="127"/>
      <c r="W5" s="127"/>
      <c r="X5" s="127"/>
      <c r="Y5" s="127"/>
      <c r="Z5" s="127"/>
      <c r="AA5" s="127"/>
      <c r="AB5" s="127"/>
    </row>
    <row r="6" spans="1:28" s="12" customFormat="1" ht="15.75" x14ac:dyDescent="0.25">
      <c r="A6" s="17"/>
      <c r="B6" s="17"/>
      <c r="L6" s="63"/>
    </row>
    <row r="7" spans="1:28" s="12" customFormat="1" ht="18.75" x14ac:dyDescent="0.2">
      <c r="A7" s="415" t="s">
        <v>9</v>
      </c>
      <c r="B7" s="415"/>
      <c r="C7" s="415"/>
      <c r="D7" s="415"/>
      <c r="E7" s="415"/>
      <c r="F7" s="415"/>
      <c r="G7" s="415"/>
      <c r="H7" s="415"/>
      <c r="I7" s="415"/>
      <c r="J7" s="415"/>
      <c r="K7" s="415"/>
      <c r="L7" s="415"/>
      <c r="M7" s="415"/>
      <c r="N7" s="415"/>
      <c r="O7" s="415"/>
      <c r="P7" s="13"/>
      <c r="Q7" s="13"/>
      <c r="R7" s="13"/>
      <c r="S7" s="13"/>
      <c r="T7" s="13"/>
      <c r="U7" s="13"/>
      <c r="V7" s="13"/>
      <c r="W7" s="13"/>
      <c r="X7" s="13"/>
      <c r="Y7" s="13"/>
      <c r="Z7" s="13"/>
    </row>
    <row r="8" spans="1:28" s="12" customFormat="1" ht="18.75" x14ac:dyDescent="0.2">
      <c r="A8" s="415"/>
      <c r="B8" s="415"/>
      <c r="C8" s="415"/>
      <c r="D8" s="415"/>
      <c r="E8" s="415"/>
      <c r="F8" s="415"/>
      <c r="G8" s="415"/>
      <c r="H8" s="415"/>
      <c r="I8" s="415"/>
      <c r="J8" s="415"/>
      <c r="K8" s="415"/>
      <c r="L8" s="415"/>
      <c r="M8" s="415"/>
      <c r="N8" s="415"/>
      <c r="O8" s="415"/>
      <c r="P8" s="13"/>
      <c r="Q8" s="13"/>
      <c r="R8" s="13"/>
      <c r="S8" s="13"/>
      <c r="T8" s="13"/>
      <c r="U8" s="13"/>
      <c r="V8" s="13"/>
      <c r="W8" s="13"/>
      <c r="X8" s="13"/>
      <c r="Y8" s="13"/>
      <c r="Z8" s="13"/>
    </row>
    <row r="9" spans="1:28" s="12"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3"/>
      <c r="Q9" s="13"/>
      <c r="R9" s="13"/>
      <c r="S9" s="13"/>
      <c r="T9" s="13"/>
      <c r="U9" s="13"/>
      <c r="V9" s="13"/>
      <c r="W9" s="13"/>
      <c r="X9" s="13"/>
      <c r="Y9" s="13"/>
      <c r="Z9" s="13"/>
    </row>
    <row r="10" spans="1:28" s="12" customFormat="1" ht="18.75" x14ac:dyDescent="0.2">
      <c r="A10" s="411" t="s">
        <v>8</v>
      </c>
      <c r="B10" s="411"/>
      <c r="C10" s="411"/>
      <c r="D10" s="411"/>
      <c r="E10" s="411"/>
      <c r="F10" s="411"/>
      <c r="G10" s="411"/>
      <c r="H10" s="411"/>
      <c r="I10" s="411"/>
      <c r="J10" s="411"/>
      <c r="K10" s="411"/>
      <c r="L10" s="411"/>
      <c r="M10" s="411"/>
      <c r="N10" s="411"/>
      <c r="O10" s="411"/>
      <c r="P10" s="13"/>
      <c r="Q10" s="13"/>
      <c r="R10" s="13"/>
      <c r="S10" s="13"/>
      <c r="T10" s="13"/>
      <c r="U10" s="13"/>
      <c r="V10" s="13"/>
      <c r="W10" s="13"/>
      <c r="X10" s="13"/>
      <c r="Y10" s="13"/>
      <c r="Z10" s="13"/>
    </row>
    <row r="11" spans="1:28" s="12" customFormat="1" ht="18.75" x14ac:dyDescent="0.2">
      <c r="A11" s="415"/>
      <c r="B11" s="415"/>
      <c r="C11" s="415"/>
      <c r="D11" s="415"/>
      <c r="E11" s="415"/>
      <c r="F11" s="415"/>
      <c r="G11" s="415"/>
      <c r="H11" s="415"/>
      <c r="I11" s="415"/>
      <c r="J11" s="415"/>
      <c r="K11" s="415"/>
      <c r="L11" s="415"/>
      <c r="M11" s="415"/>
      <c r="N11" s="415"/>
      <c r="O11" s="415"/>
      <c r="P11" s="13"/>
      <c r="Q11" s="13"/>
      <c r="R11" s="13"/>
      <c r="S11" s="13"/>
      <c r="T11" s="13"/>
      <c r="U11" s="13"/>
      <c r="V11" s="13"/>
      <c r="W11" s="13"/>
      <c r="X11" s="13"/>
      <c r="Y11" s="13"/>
      <c r="Z11" s="13"/>
    </row>
    <row r="12" spans="1:28" s="12" customFormat="1" ht="18.75" x14ac:dyDescent="0.2">
      <c r="A12" s="410" t="str">
        <f>'1. паспорт местоположение'!A12:C12</f>
        <v>F_TP1600.PS.0086</v>
      </c>
      <c r="B12" s="410"/>
      <c r="C12" s="410"/>
      <c r="D12" s="410"/>
      <c r="E12" s="410"/>
      <c r="F12" s="410"/>
      <c r="G12" s="410"/>
      <c r="H12" s="410"/>
      <c r="I12" s="410"/>
      <c r="J12" s="410"/>
      <c r="K12" s="410"/>
      <c r="L12" s="410"/>
      <c r="M12" s="410"/>
      <c r="N12" s="410"/>
      <c r="O12" s="410"/>
      <c r="P12" s="13"/>
      <c r="Q12" s="13"/>
      <c r="R12" s="13"/>
      <c r="S12" s="13"/>
      <c r="T12" s="13"/>
      <c r="U12" s="13"/>
      <c r="V12" s="13"/>
      <c r="W12" s="13"/>
      <c r="X12" s="13"/>
      <c r="Y12" s="13"/>
      <c r="Z12" s="13"/>
    </row>
    <row r="13" spans="1:28" s="12" customFormat="1" ht="18.75" x14ac:dyDescent="0.2">
      <c r="A13" s="411" t="s">
        <v>7</v>
      </c>
      <c r="B13" s="411"/>
      <c r="C13" s="411"/>
      <c r="D13" s="411"/>
      <c r="E13" s="411"/>
      <c r="F13" s="411"/>
      <c r="G13" s="411"/>
      <c r="H13" s="411"/>
      <c r="I13" s="411"/>
      <c r="J13" s="411"/>
      <c r="K13" s="411"/>
      <c r="L13" s="411"/>
      <c r="M13" s="411"/>
      <c r="N13" s="411"/>
      <c r="O13" s="411"/>
      <c r="P13" s="13"/>
      <c r="Q13" s="13"/>
      <c r="R13" s="13"/>
      <c r="S13" s="13"/>
      <c r="T13" s="13"/>
      <c r="U13" s="13"/>
      <c r="V13" s="13"/>
      <c r="W13" s="13"/>
      <c r="X13" s="13"/>
      <c r="Y13" s="13"/>
      <c r="Z13" s="13"/>
    </row>
    <row r="14" spans="1:28" s="9" customFormat="1" ht="15.75" customHeight="1" x14ac:dyDescent="0.2">
      <c r="A14" s="416"/>
      <c r="B14" s="416"/>
      <c r="C14" s="416"/>
      <c r="D14" s="416"/>
      <c r="E14" s="416"/>
      <c r="F14" s="416"/>
      <c r="G14" s="416"/>
      <c r="H14" s="416"/>
      <c r="I14" s="416"/>
      <c r="J14" s="416"/>
      <c r="K14" s="416"/>
      <c r="L14" s="416"/>
      <c r="M14" s="416"/>
      <c r="N14" s="416"/>
      <c r="O14" s="416"/>
      <c r="P14" s="10"/>
      <c r="Q14" s="10"/>
      <c r="R14" s="10"/>
      <c r="S14" s="10"/>
      <c r="T14" s="10"/>
      <c r="U14" s="10"/>
      <c r="V14" s="10"/>
      <c r="W14" s="10"/>
      <c r="X14" s="10"/>
      <c r="Y14" s="10"/>
      <c r="Z14" s="10"/>
    </row>
    <row r="15" spans="1:28" s="3" customFormat="1" ht="15.75" x14ac:dyDescent="0.2">
      <c r="A15" s="410" t="str">
        <f>'1. паспорт местоположение'!A15:C15</f>
        <v>Реконструкция ПС 110/35/6 кВ Кольцевая (ОРУ-110 кВ, ОРУ -35 кВ, замена оборудования АСУ ТП, СДТУ, УРЗА).</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411" t="s">
        <v>6</v>
      </c>
      <c r="B16" s="411"/>
      <c r="C16" s="411"/>
      <c r="D16" s="411"/>
      <c r="E16" s="411"/>
      <c r="F16" s="411"/>
      <c r="G16" s="411"/>
      <c r="H16" s="411"/>
      <c r="I16" s="411"/>
      <c r="J16" s="411"/>
      <c r="K16" s="411"/>
      <c r="L16" s="411"/>
      <c r="M16" s="411"/>
      <c r="N16" s="411"/>
      <c r="O16" s="411"/>
      <c r="P16" s="6"/>
      <c r="Q16" s="6"/>
      <c r="R16" s="6"/>
      <c r="S16" s="6"/>
      <c r="T16" s="6"/>
      <c r="U16" s="6"/>
      <c r="V16" s="6"/>
      <c r="W16" s="6"/>
      <c r="X16" s="6"/>
      <c r="Y16" s="6"/>
      <c r="Z16" s="6"/>
    </row>
    <row r="17" spans="1:26" s="3" customFormat="1" ht="15" customHeight="1" x14ac:dyDescent="0.2">
      <c r="A17" s="412"/>
      <c r="B17" s="412"/>
      <c r="C17" s="412"/>
      <c r="D17" s="412"/>
      <c r="E17" s="412"/>
      <c r="F17" s="412"/>
      <c r="G17" s="412"/>
      <c r="H17" s="412"/>
      <c r="I17" s="412"/>
      <c r="J17" s="412"/>
      <c r="K17" s="412"/>
      <c r="L17" s="412"/>
      <c r="M17" s="412"/>
      <c r="N17" s="412"/>
      <c r="O17" s="412"/>
      <c r="P17" s="4"/>
      <c r="Q17" s="4"/>
      <c r="R17" s="4"/>
      <c r="S17" s="4"/>
      <c r="T17" s="4"/>
      <c r="U17" s="4"/>
      <c r="V17" s="4"/>
      <c r="W17" s="4"/>
    </row>
    <row r="18" spans="1:26" s="3" customFormat="1" ht="91.5" customHeight="1" x14ac:dyDescent="0.2">
      <c r="A18" s="459" t="s">
        <v>405</v>
      </c>
      <c r="B18" s="459"/>
      <c r="C18" s="459"/>
      <c r="D18" s="459"/>
      <c r="E18" s="459"/>
      <c r="F18" s="459"/>
      <c r="G18" s="459"/>
      <c r="H18" s="459"/>
      <c r="I18" s="459"/>
      <c r="J18" s="459"/>
      <c r="K18" s="459"/>
      <c r="L18" s="459"/>
      <c r="M18" s="459"/>
      <c r="N18" s="459"/>
      <c r="O18" s="459"/>
      <c r="P18" s="7"/>
      <c r="Q18" s="7"/>
      <c r="R18" s="7"/>
      <c r="S18" s="7"/>
      <c r="T18" s="7"/>
      <c r="U18" s="7"/>
      <c r="V18" s="7"/>
      <c r="W18" s="7"/>
      <c r="X18" s="7"/>
      <c r="Y18" s="7"/>
      <c r="Z18" s="7"/>
    </row>
    <row r="19" spans="1:26" s="3" customFormat="1" ht="78" customHeight="1" x14ac:dyDescent="0.2">
      <c r="A19" s="417" t="s">
        <v>5</v>
      </c>
      <c r="B19" s="417" t="s">
        <v>88</v>
      </c>
      <c r="C19" s="417" t="s">
        <v>87</v>
      </c>
      <c r="D19" s="417" t="s">
        <v>76</v>
      </c>
      <c r="E19" s="460" t="s">
        <v>86</v>
      </c>
      <c r="F19" s="461"/>
      <c r="G19" s="461"/>
      <c r="H19" s="461"/>
      <c r="I19" s="462"/>
      <c r="J19" s="417" t="s">
        <v>85</v>
      </c>
      <c r="K19" s="417"/>
      <c r="L19" s="417"/>
      <c r="M19" s="417"/>
      <c r="N19" s="417"/>
      <c r="O19" s="417"/>
      <c r="P19" s="4"/>
      <c r="Q19" s="4"/>
      <c r="R19" s="4"/>
      <c r="S19" s="4"/>
      <c r="T19" s="4"/>
      <c r="U19" s="4"/>
      <c r="V19" s="4"/>
      <c r="W19" s="4"/>
    </row>
    <row r="20" spans="1:26" s="3" customFormat="1" ht="51" customHeight="1" x14ac:dyDescent="0.2">
      <c r="A20" s="417"/>
      <c r="B20" s="417"/>
      <c r="C20" s="417"/>
      <c r="D20" s="417"/>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4"/>
  <sheetViews>
    <sheetView view="pageBreakPreview" zoomScale="60" zoomScaleNormal="100" zoomScalePageLayoutView="50" workbookViewId="0">
      <selection activeCell="A15" sqref="A15:M15"/>
    </sheetView>
  </sheetViews>
  <sheetFormatPr defaultRowHeight="15.75" outlineLevelRow="1"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29"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57" width="16.7109375" style="227" customWidth="1"/>
    <col min="58" max="16384" width="9.140625" style="227"/>
  </cols>
  <sheetData>
    <row r="1" spans="1:25" s="233" customFormat="1" ht="27.75" x14ac:dyDescent="0.4">
      <c r="K1" s="228"/>
      <c r="M1" s="234" t="s">
        <v>69</v>
      </c>
      <c r="T1" s="230"/>
      <c r="U1" s="466"/>
      <c r="V1" s="466"/>
      <c r="W1" s="466"/>
      <c r="X1" s="466"/>
      <c r="Y1" s="466"/>
    </row>
    <row r="2" spans="1:25" s="233" customFormat="1" ht="27.75" x14ac:dyDescent="0.4">
      <c r="K2" s="228"/>
      <c r="M2" s="234" t="s">
        <v>10</v>
      </c>
      <c r="T2" s="230"/>
      <c r="U2" s="466"/>
      <c r="V2" s="466"/>
      <c r="W2" s="466"/>
      <c r="X2" s="466"/>
      <c r="Y2" s="466"/>
    </row>
    <row r="3" spans="1:25" s="233" customFormat="1" ht="27.75" x14ac:dyDescent="0.4">
      <c r="K3" s="228"/>
      <c r="M3" s="234" t="s">
        <v>494</v>
      </c>
      <c r="T3" s="230"/>
      <c r="U3" s="466"/>
      <c r="V3" s="466"/>
      <c r="W3" s="466"/>
      <c r="X3" s="466"/>
      <c r="Y3" s="466"/>
    </row>
    <row r="4" spans="1:25" s="233" customFormat="1" ht="27.75" x14ac:dyDescent="0.4">
      <c r="K4" s="228"/>
      <c r="M4" s="235"/>
      <c r="T4" s="231"/>
      <c r="U4" s="231"/>
      <c r="W4" s="231"/>
      <c r="X4" s="231"/>
      <c r="Y4" s="232"/>
    </row>
    <row r="5" spans="1:25" s="12" customFormat="1" ht="18.75" customHeight="1"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127"/>
      <c r="O5" s="127"/>
      <c r="P5" s="127"/>
      <c r="Q5" s="127"/>
      <c r="R5" s="127"/>
      <c r="S5" s="127"/>
      <c r="T5" s="127"/>
      <c r="U5" s="127"/>
      <c r="V5" s="127"/>
      <c r="W5" s="127"/>
      <c r="X5" s="127"/>
      <c r="Y5" s="127"/>
    </row>
    <row r="6" spans="1:25" s="12" customFormat="1" ht="18.75" customHeight="1" x14ac:dyDescent="0.25">
      <c r="A6" s="17"/>
      <c r="I6" s="16"/>
      <c r="J6" s="16"/>
      <c r="K6" s="63"/>
    </row>
    <row r="7" spans="1:25" s="12" customFormat="1" ht="18.75" x14ac:dyDescent="0.2">
      <c r="A7" s="415" t="s">
        <v>9</v>
      </c>
      <c r="B7" s="415"/>
      <c r="C7" s="415"/>
      <c r="D7" s="415"/>
      <c r="E7" s="415"/>
      <c r="F7" s="415"/>
      <c r="G7" s="415"/>
      <c r="H7" s="415"/>
      <c r="I7" s="415"/>
      <c r="J7" s="415"/>
      <c r="K7" s="415"/>
      <c r="L7" s="415"/>
      <c r="M7" s="415"/>
      <c r="N7" s="119"/>
      <c r="O7" s="119"/>
      <c r="P7" s="119"/>
      <c r="Q7" s="119"/>
      <c r="R7" s="119"/>
      <c r="S7" s="119"/>
      <c r="T7" s="119"/>
      <c r="U7" s="119"/>
      <c r="V7" s="119"/>
      <c r="W7" s="119"/>
      <c r="X7" s="119"/>
      <c r="Y7" s="119"/>
    </row>
    <row r="8" spans="1:25" s="12" customFormat="1" ht="18.75" x14ac:dyDescent="0.2">
      <c r="A8" s="353"/>
      <c r="B8" s="353"/>
      <c r="C8" s="353"/>
      <c r="D8" s="353"/>
      <c r="E8" s="353"/>
      <c r="F8" s="353"/>
      <c r="G8" s="353"/>
      <c r="H8" s="353"/>
      <c r="I8" s="353"/>
      <c r="J8" s="353"/>
      <c r="K8" s="353"/>
      <c r="L8" s="354"/>
      <c r="M8" s="354"/>
      <c r="N8" s="119"/>
      <c r="O8" s="119"/>
      <c r="P8" s="119"/>
      <c r="Q8" s="119"/>
      <c r="R8" s="119"/>
      <c r="S8" s="119"/>
      <c r="T8" s="119"/>
      <c r="U8" s="119"/>
      <c r="V8" s="119"/>
      <c r="W8" s="119"/>
      <c r="X8" s="119"/>
      <c r="Y8" s="119"/>
    </row>
    <row r="9" spans="1:25" s="12" customFormat="1" ht="18.75" customHeight="1" x14ac:dyDescent="0.2">
      <c r="A9" s="410" t="str">
        <f>'4. паспортбюджет'!A9:O9</f>
        <v>АО "Россети Тюмень"</v>
      </c>
      <c r="B9" s="410"/>
      <c r="C9" s="410"/>
      <c r="D9" s="410"/>
      <c r="E9" s="410"/>
      <c r="F9" s="410"/>
      <c r="G9" s="410"/>
      <c r="H9" s="410"/>
      <c r="I9" s="410"/>
      <c r="J9" s="410"/>
      <c r="K9" s="410"/>
      <c r="L9" s="410"/>
      <c r="M9" s="410"/>
      <c r="N9" s="120"/>
      <c r="O9" s="120"/>
      <c r="P9" s="120"/>
      <c r="Q9" s="120"/>
      <c r="R9" s="120"/>
      <c r="S9" s="120"/>
      <c r="T9" s="120"/>
      <c r="U9" s="120"/>
      <c r="V9" s="120"/>
      <c r="W9" s="120"/>
      <c r="X9" s="120"/>
      <c r="Y9" s="120"/>
    </row>
    <row r="10" spans="1:25" s="12" customFormat="1" ht="18.75" customHeight="1" x14ac:dyDescent="0.2">
      <c r="A10" s="411" t="s">
        <v>8</v>
      </c>
      <c r="B10" s="411"/>
      <c r="C10" s="411"/>
      <c r="D10" s="411"/>
      <c r="E10" s="411"/>
      <c r="F10" s="411"/>
      <c r="G10" s="411"/>
      <c r="H10" s="411"/>
      <c r="I10" s="411"/>
      <c r="J10" s="411"/>
      <c r="K10" s="411"/>
      <c r="L10" s="411"/>
      <c r="M10" s="411"/>
      <c r="N10" s="121"/>
      <c r="O10" s="121"/>
      <c r="P10" s="121"/>
      <c r="Q10" s="121"/>
      <c r="R10" s="121"/>
      <c r="S10" s="121"/>
      <c r="T10" s="121"/>
      <c r="U10" s="121"/>
      <c r="V10" s="121"/>
      <c r="W10" s="121"/>
      <c r="X10" s="121"/>
      <c r="Y10" s="121"/>
    </row>
    <row r="11" spans="1:25" s="12" customFormat="1" ht="18.75" x14ac:dyDescent="0.2">
      <c r="A11" s="353"/>
      <c r="B11" s="353"/>
      <c r="C11" s="353"/>
      <c r="D11" s="353"/>
      <c r="E11" s="353"/>
      <c r="F11" s="353"/>
      <c r="G11" s="353"/>
      <c r="H11" s="353"/>
      <c r="I11" s="353"/>
      <c r="J11" s="353"/>
      <c r="K11" s="353"/>
      <c r="L11" s="354"/>
      <c r="M11" s="354"/>
      <c r="N11" s="119"/>
      <c r="O11" s="119"/>
      <c r="P11" s="119"/>
      <c r="Q11" s="119"/>
      <c r="R11" s="119"/>
      <c r="S11" s="119"/>
      <c r="T11" s="119"/>
      <c r="U11" s="119"/>
      <c r="V11" s="119"/>
      <c r="W11" s="119"/>
      <c r="X11" s="119"/>
      <c r="Y11" s="119"/>
    </row>
    <row r="12" spans="1:25" s="12" customFormat="1" ht="18.75" customHeight="1" x14ac:dyDescent="0.2">
      <c r="A12" s="410" t="str">
        <f>'1. паспорт местоположение'!A12:C12</f>
        <v>F_TP1600.PS.0086</v>
      </c>
      <c r="B12" s="410"/>
      <c r="C12" s="410"/>
      <c r="D12" s="410"/>
      <c r="E12" s="410"/>
      <c r="F12" s="410"/>
      <c r="G12" s="410"/>
      <c r="H12" s="410"/>
      <c r="I12" s="410"/>
      <c r="J12" s="410"/>
      <c r="K12" s="410"/>
      <c r="L12" s="410"/>
      <c r="M12" s="410"/>
      <c r="N12" s="120"/>
      <c r="O12" s="120"/>
      <c r="P12" s="120"/>
      <c r="Q12" s="120"/>
      <c r="R12" s="120"/>
      <c r="S12" s="120"/>
      <c r="T12" s="120"/>
      <c r="U12" s="120"/>
      <c r="V12" s="120"/>
      <c r="W12" s="120"/>
      <c r="X12" s="120"/>
      <c r="Y12" s="120"/>
    </row>
    <row r="13" spans="1:25" s="12" customFormat="1" ht="18.75" customHeight="1" x14ac:dyDescent="0.2">
      <c r="A13" s="411" t="s">
        <v>7</v>
      </c>
      <c r="B13" s="411"/>
      <c r="C13" s="411"/>
      <c r="D13" s="411"/>
      <c r="E13" s="411"/>
      <c r="F13" s="411"/>
      <c r="G13" s="411"/>
      <c r="H13" s="411"/>
      <c r="I13" s="411"/>
      <c r="J13" s="411"/>
      <c r="K13" s="411"/>
      <c r="L13" s="411"/>
      <c r="M13" s="411"/>
      <c r="N13" s="121"/>
      <c r="O13" s="121"/>
      <c r="P13" s="121"/>
      <c r="Q13" s="121"/>
      <c r="R13" s="121"/>
      <c r="S13" s="121"/>
      <c r="T13" s="121"/>
      <c r="U13" s="121"/>
      <c r="V13" s="121"/>
      <c r="W13" s="121"/>
      <c r="X13" s="121"/>
      <c r="Y13" s="121"/>
    </row>
    <row r="14" spans="1:25" s="9" customFormat="1" ht="15.75" customHeight="1" x14ac:dyDescent="0.2">
      <c r="A14" s="352"/>
      <c r="B14" s="352"/>
      <c r="C14" s="352"/>
      <c r="D14" s="352"/>
      <c r="E14" s="352"/>
      <c r="F14" s="352"/>
      <c r="G14" s="352"/>
      <c r="H14" s="352"/>
      <c r="I14" s="352"/>
      <c r="J14" s="352"/>
      <c r="K14" s="352"/>
      <c r="L14" s="352"/>
      <c r="M14" s="352"/>
      <c r="N14" s="236"/>
      <c r="O14" s="236"/>
      <c r="P14" s="236"/>
      <c r="Q14" s="236"/>
      <c r="R14" s="236"/>
      <c r="S14" s="236"/>
      <c r="T14" s="236"/>
      <c r="U14" s="236"/>
      <c r="V14" s="236"/>
      <c r="W14" s="236"/>
      <c r="X14" s="236"/>
      <c r="Y14" s="236"/>
    </row>
    <row r="15" spans="1:25" s="3" customFormat="1" ht="24" customHeight="1" x14ac:dyDescent="0.2">
      <c r="A15" s="410" t="str">
        <f>'1. паспорт местоположение'!A15:C15</f>
        <v>Реконструкция ПС 110/35/6 кВ Кольцевая (ОРУ-110 кВ, ОРУ -35 кВ, замена оборудования АСУ ТП, СДТУ, УРЗА).</v>
      </c>
      <c r="B15" s="410"/>
      <c r="C15" s="410"/>
      <c r="D15" s="410"/>
      <c r="E15" s="410"/>
      <c r="F15" s="410"/>
      <c r="G15" s="410"/>
      <c r="H15" s="410"/>
      <c r="I15" s="410"/>
      <c r="J15" s="410"/>
      <c r="K15" s="410"/>
      <c r="L15" s="410"/>
      <c r="M15" s="410"/>
      <c r="N15" s="120"/>
      <c r="O15" s="120"/>
      <c r="P15" s="120"/>
      <c r="Q15" s="120"/>
      <c r="R15" s="120"/>
      <c r="S15" s="120"/>
      <c r="T15" s="120"/>
      <c r="U15" s="120"/>
      <c r="V15" s="120"/>
      <c r="W15" s="120"/>
      <c r="X15" s="120"/>
      <c r="Y15" s="120"/>
    </row>
    <row r="16" spans="1:25" s="3" customFormat="1" ht="15" customHeight="1" x14ac:dyDescent="0.2">
      <c r="A16" s="411" t="s">
        <v>6</v>
      </c>
      <c r="B16" s="411"/>
      <c r="C16" s="411"/>
      <c r="D16" s="411"/>
      <c r="E16" s="411"/>
      <c r="F16" s="411"/>
      <c r="G16" s="411"/>
      <c r="H16" s="411"/>
      <c r="I16" s="411"/>
      <c r="J16" s="411"/>
      <c r="K16" s="411"/>
      <c r="L16" s="411"/>
      <c r="M16" s="411"/>
      <c r="N16" s="121"/>
      <c r="O16" s="121"/>
      <c r="P16" s="121"/>
      <c r="Q16" s="121"/>
      <c r="R16" s="121"/>
      <c r="S16" s="121"/>
      <c r="T16" s="121"/>
      <c r="U16" s="121"/>
      <c r="V16" s="121"/>
      <c r="W16" s="121"/>
      <c r="X16" s="121"/>
      <c r="Y16" s="121"/>
    </row>
    <row r="17" spans="1:25" s="3" customFormat="1" ht="18.7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25" s="3" customFormat="1" ht="20.25" customHeight="1" x14ac:dyDescent="0.2">
      <c r="A18" s="465" t="s">
        <v>406</v>
      </c>
      <c r="B18" s="465"/>
      <c r="C18" s="465"/>
      <c r="D18" s="465"/>
      <c r="E18" s="465"/>
      <c r="F18" s="465"/>
      <c r="G18" s="465"/>
      <c r="H18" s="465"/>
      <c r="I18" s="465"/>
      <c r="J18" s="465"/>
      <c r="K18" s="465"/>
      <c r="L18" s="465"/>
      <c r="M18" s="465"/>
      <c r="N18" s="7"/>
      <c r="O18" s="7"/>
      <c r="P18" s="7"/>
      <c r="Q18" s="7"/>
      <c r="R18" s="7"/>
      <c r="S18" s="7"/>
      <c r="T18" s="7"/>
      <c r="U18" s="7"/>
      <c r="V18" s="7"/>
      <c r="W18" s="7"/>
      <c r="X18" s="7"/>
      <c r="Y18" s="7"/>
    </row>
    <row r="19" spans="1:25" s="238" customFormat="1" ht="27.75" x14ac:dyDescent="0.4">
      <c r="D19" s="240"/>
      <c r="M19" s="239"/>
      <c r="U19" s="230"/>
      <c r="V19" s="230"/>
      <c r="W19" s="230"/>
      <c r="X19" s="230"/>
      <c r="Y19" s="230"/>
    </row>
    <row r="20" spans="1:25" s="238" customFormat="1" ht="28.5" thickBot="1" x14ac:dyDescent="0.45">
      <c r="A20" s="241" t="s">
        <v>445</v>
      </c>
      <c r="B20" s="241" t="s">
        <v>446</v>
      </c>
      <c r="D20" s="240"/>
      <c r="M20" s="239"/>
      <c r="U20" s="230"/>
      <c r="V20" s="230"/>
      <c r="W20" s="230"/>
      <c r="X20" s="230"/>
      <c r="Y20" s="230"/>
    </row>
    <row r="21" spans="1:25" s="238" customFormat="1" x14ac:dyDescent="0.25">
      <c r="A21" s="242" t="s">
        <v>566</v>
      </c>
      <c r="B21" s="243">
        <f>699154.345001667*1000</f>
        <v>699154345.00166702</v>
      </c>
      <c r="M21" s="239"/>
    </row>
    <row r="22" spans="1:25" s="238" customFormat="1" x14ac:dyDescent="0.25">
      <c r="A22" s="244" t="s">
        <v>448</v>
      </c>
      <c r="B22" s="245"/>
      <c r="M22" s="239"/>
    </row>
    <row r="23" spans="1:25" s="238" customFormat="1" x14ac:dyDescent="0.25">
      <c r="A23" s="244" t="s">
        <v>450</v>
      </c>
      <c r="B23" s="245">
        <v>25</v>
      </c>
      <c r="D23" s="240" t="s">
        <v>447</v>
      </c>
      <c r="E23" s="246"/>
      <c r="F23" s="246"/>
      <c r="M23" s="239"/>
    </row>
    <row r="24" spans="1:25" s="238" customFormat="1" ht="16.5" thickBot="1" x14ac:dyDescent="0.3">
      <c r="A24" s="247" t="s">
        <v>452</v>
      </c>
      <c r="B24" s="248">
        <v>1</v>
      </c>
      <c r="D24" s="463" t="s">
        <v>449</v>
      </c>
      <c r="E24" s="463"/>
      <c r="F24" s="249">
        <f>SUM(B91:Y91)</f>
        <v>2.7472417617222922</v>
      </c>
      <c r="K24" s="250"/>
      <c r="M24" s="239"/>
      <c r="N24" s="251"/>
    </row>
    <row r="25" spans="1:25" s="238" customFormat="1" x14ac:dyDescent="0.25">
      <c r="A25" s="242" t="s">
        <v>453</v>
      </c>
      <c r="B25" s="252">
        <f>-C62</f>
        <v>-13333333.333333334</v>
      </c>
      <c r="D25" s="463" t="s">
        <v>451</v>
      </c>
      <c r="E25" s="463"/>
      <c r="F25" s="249">
        <f>IF(SUM(B92:Y92)=0,"не окупается",SUM(B92:Y92))</f>
        <v>4.0496772541886479</v>
      </c>
      <c r="K25" s="250"/>
      <c r="M25" s="239"/>
    </row>
    <row r="26" spans="1:25" s="238" customFormat="1" x14ac:dyDescent="0.25">
      <c r="A26" s="244" t="s">
        <v>567</v>
      </c>
      <c r="B26" s="253">
        <v>1</v>
      </c>
      <c r="D26" s="463" t="s">
        <v>568</v>
      </c>
      <c r="E26" s="463"/>
      <c r="F26" s="254">
        <f>M89</f>
        <v>4389259995.8722725</v>
      </c>
      <c r="K26" s="250"/>
      <c r="M26" s="239"/>
    </row>
    <row r="27" spans="1:25" s="238" customFormat="1" x14ac:dyDescent="0.25">
      <c r="A27" s="244" t="s">
        <v>287</v>
      </c>
      <c r="B27" s="253">
        <v>1</v>
      </c>
      <c r="D27" s="463" t="s">
        <v>569</v>
      </c>
      <c r="E27" s="463"/>
      <c r="F27" s="364" t="str">
        <f>IF(F26&gt;0,"да","нет")</f>
        <v>да</v>
      </c>
      <c r="K27" s="250"/>
      <c r="M27" s="239"/>
    </row>
    <row r="28" spans="1:25" s="238" customFormat="1" x14ac:dyDescent="0.25">
      <c r="A28" s="244" t="s">
        <v>266</v>
      </c>
      <c r="B28" s="253">
        <f>-C63</f>
        <v>-52573900.28297542</v>
      </c>
      <c r="M28" s="239"/>
    </row>
    <row r="29" spans="1:25" s="238" customFormat="1" x14ac:dyDescent="0.25">
      <c r="A29" s="244" t="s">
        <v>286</v>
      </c>
      <c r="B29" s="253">
        <v>1</v>
      </c>
      <c r="M29" s="239"/>
    </row>
    <row r="30" spans="1:25" s="238" customFormat="1" x14ac:dyDescent="0.25">
      <c r="A30" s="244" t="s">
        <v>285</v>
      </c>
      <c r="B30" s="253">
        <v>1</v>
      </c>
      <c r="M30" s="239"/>
    </row>
    <row r="31" spans="1:25" s="238" customFormat="1" x14ac:dyDescent="0.25">
      <c r="A31" s="255" t="s">
        <v>570</v>
      </c>
      <c r="B31" s="256">
        <v>2.1999999999999999E-2</v>
      </c>
      <c r="M31" s="239"/>
    </row>
    <row r="32" spans="1:25" s="238" customFormat="1" ht="16.5" thickBot="1" x14ac:dyDescent="0.3">
      <c r="A32" s="247" t="s">
        <v>259</v>
      </c>
      <c r="B32" s="257">
        <v>0.2</v>
      </c>
      <c r="M32" s="239"/>
    </row>
    <row r="33" spans="1:25" s="238" customFormat="1" x14ac:dyDescent="0.25">
      <c r="A33" s="242" t="s">
        <v>571</v>
      </c>
      <c r="B33" s="252">
        <v>0</v>
      </c>
      <c r="M33" s="239"/>
    </row>
    <row r="34" spans="1:25" s="238" customFormat="1" x14ac:dyDescent="0.25">
      <c r="A34" s="244" t="s">
        <v>284</v>
      </c>
      <c r="B34" s="253"/>
      <c r="M34" s="239"/>
    </row>
    <row r="35" spans="1:25" s="238" customFormat="1" ht="16.5" thickBot="1" x14ac:dyDescent="0.3">
      <c r="A35" s="255" t="s">
        <v>283</v>
      </c>
      <c r="B35" s="258">
        <v>0</v>
      </c>
      <c r="M35" s="239"/>
    </row>
    <row r="36" spans="1:25" s="238" customFormat="1" x14ac:dyDescent="0.25">
      <c r="A36" s="259" t="s">
        <v>572</v>
      </c>
      <c r="B36" s="260">
        <v>0</v>
      </c>
      <c r="M36" s="239"/>
    </row>
    <row r="37" spans="1:25" s="238" customFormat="1" x14ac:dyDescent="0.25">
      <c r="A37" s="261" t="s">
        <v>282</v>
      </c>
      <c r="B37" s="262">
        <v>0</v>
      </c>
      <c r="M37" s="239"/>
    </row>
    <row r="38" spans="1:25" s="238" customFormat="1" x14ac:dyDescent="0.25">
      <c r="A38" s="261" t="s">
        <v>281</v>
      </c>
      <c r="B38" s="263">
        <v>0</v>
      </c>
      <c r="M38" s="239"/>
    </row>
    <row r="39" spans="1:25" s="238" customFormat="1" x14ac:dyDescent="0.25">
      <c r="A39" s="261" t="s">
        <v>280</v>
      </c>
      <c r="B39" s="263">
        <v>0</v>
      </c>
      <c r="M39" s="239"/>
    </row>
    <row r="40" spans="1:25" s="238" customFormat="1" x14ac:dyDescent="0.25">
      <c r="A40" s="261" t="s">
        <v>279</v>
      </c>
      <c r="B40" s="263">
        <v>0.13500000000000001</v>
      </c>
      <c r="M40" s="239"/>
      <c r="U40" s="264"/>
      <c r="V40" s="264"/>
      <c r="W40" s="264"/>
      <c r="X40" s="264"/>
      <c r="Y40" s="264"/>
    </row>
    <row r="41" spans="1:25" s="238" customFormat="1" x14ac:dyDescent="0.25">
      <c r="A41" s="261" t="s">
        <v>278</v>
      </c>
      <c r="B41" s="263">
        <f>1-B39</f>
        <v>1</v>
      </c>
      <c r="M41" s="239"/>
    </row>
    <row r="42" spans="1:25" s="238" customFormat="1" ht="16.5" thickBot="1" x14ac:dyDescent="0.3">
      <c r="A42" s="265" t="s">
        <v>573</v>
      </c>
      <c r="B42" s="266">
        <f>B41*B40+B39*B38*(1-B32)</f>
        <v>0.13500000000000001</v>
      </c>
      <c r="M42" s="239"/>
    </row>
    <row r="43" spans="1:25" s="238" customFormat="1" ht="31.5" x14ac:dyDescent="0.25">
      <c r="A43" s="267" t="s">
        <v>277</v>
      </c>
      <c r="B43" s="268" t="s">
        <v>663</v>
      </c>
      <c r="C43" s="269">
        <v>2025</v>
      </c>
      <c r="D43" s="270">
        <f>C43+1</f>
        <v>2026</v>
      </c>
      <c r="E43" s="270">
        <f t="shared" ref="E43:Y43" si="0">D43+1</f>
        <v>2027</v>
      </c>
      <c r="F43" s="270">
        <f t="shared" si="0"/>
        <v>2028</v>
      </c>
      <c r="G43" s="270">
        <f t="shared" si="0"/>
        <v>2029</v>
      </c>
      <c r="H43" s="270">
        <f t="shared" si="0"/>
        <v>2030</v>
      </c>
      <c r="I43" s="270">
        <f t="shared" si="0"/>
        <v>2031</v>
      </c>
      <c r="J43" s="270">
        <f t="shared" si="0"/>
        <v>2032</v>
      </c>
      <c r="K43" s="270">
        <f t="shared" si="0"/>
        <v>2033</v>
      </c>
      <c r="L43" s="270">
        <f t="shared" si="0"/>
        <v>2034</v>
      </c>
      <c r="M43" s="271">
        <f t="shared" si="0"/>
        <v>2035</v>
      </c>
      <c r="N43" s="270">
        <f t="shared" si="0"/>
        <v>2036</v>
      </c>
      <c r="O43" s="270">
        <f t="shared" si="0"/>
        <v>2037</v>
      </c>
      <c r="P43" s="270">
        <f t="shared" si="0"/>
        <v>2038</v>
      </c>
      <c r="Q43" s="270">
        <f t="shared" si="0"/>
        <v>2039</v>
      </c>
      <c r="R43" s="270">
        <f t="shared" si="0"/>
        <v>2040</v>
      </c>
      <c r="S43" s="270">
        <f t="shared" si="0"/>
        <v>2041</v>
      </c>
      <c r="T43" s="270">
        <f t="shared" si="0"/>
        <v>2042</v>
      </c>
      <c r="U43" s="270">
        <f t="shared" si="0"/>
        <v>2043</v>
      </c>
      <c r="V43" s="270">
        <f t="shared" si="0"/>
        <v>2044</v>
      </c>
      <c r="W43" s="270">
        <f t="shared" si="0"/>
        <v>2045</v>
      </c>
      <c r="X43" s="270">
        <f t="shared" si="0"/>
        <v>2046</v>
      </c>
      <c r="Y43" s="270">
        <f t="shared" si="0"/>
        <v>2047</v>
      </c>
    </row>
    <row r="44" spans="1:25" s="238" customFormat="1" outlineLevel="1" x14ac:dyDescent="0.25">
      <c r="A44" s="272" t="s">
        <v>276</v>
      </c>
      <c r="B44" s="273">
        <v>0.04</v>
      </c>
      <c r="C44" s="273">
        <v>0.04</v>
      </c>
      <c r="D44" s="273">
        <v>0.04</v>
      </c>
      <c r="E44" s="273">
        <v>0.04</v>
      </c>
      <c r="F44" s="273">
        <v>0.04</v>
      </c>
      <c r="G44" s="273">
        <v>0.04</v>
      </c>
      <c r="H44" s="273">
        <v>0.04</v>
      </c>
      <c r="I44" s="273">
        <v>0.04</v>
      </c>
      <c r="J44" s="273">
        <v>0.04</v>
      </c>
      <c r="K44" s="273">
        <v>0.04</v>
      </c>
      <c r="L44" s="273">
        <v>0.04</v>
      </c>
      <c r="M44" s="273">
        <v>0.04</v>
      </c>
      <c r="N44" s="273">
        <v>0.04</v>
      </c>
      <c r="O44" s="273">
        <v>0.04</v>
      </c>
      <c r="P44" s="273">
        <v>0.04</v>
      </c>
      <c r="Q44" s="273">
        <v>0.04</v>
      </c>
      <c r="R44" s="273">
        <v>0.04</v>
      </c>
      <c r="S44" s="273">
        <v>0.04</v>
      </c>
      <c r="T44" s="273">
        <v>0.04</v>
      </c>
      <c r="U44" s="273">
        <v>0.04</v>
      </c>
      <c r="V44" s="273">
        <v>0.04</v>
      </c>
      <c r="W44" s="273">
        <v>0.04</v>
      </c>
      <c r="X44" s="273">
        <v>0.04</v>
      </c>
      <c r="Y44" s="273">
        <v>0.04</v>
      </c>
    </row>
    <row r="45" spans="1:25" s="238" customFormat="1" outlineLevel="1" x14ac:dyDescent="0.25">
      <c r="A45" s="272" t="s">
        <v>275</v>
      </c>
      <c r="B45" s="273">
        <f>B44</f>
        <v>0.04</v>
      </c>
      <c r="C45" s="273">
        <f t="shared" ref="C45:Y45" si="1">(1+B45)*(1+C44)-1</f>
        <v>8.1600000000000117E-2</v>
      </c>
      <c r="D45" s="273">
        <f>(1+C45)*(1+D44)-1</f>
        <v>0.12486400000000009</v>
      </c>
      <c r="E45" s="273">
        <f t="shared" si="1"/>
        <v>0.16985856000000021</v>
      </c>
      <c r="F45" s="273">
        <f t="shared" si="1"/>
        <v>0.21665290240000035</v>
      </c>
      <c r="G45" s="273">
        <f t="shared" si="1"/>
        <v>0.26531901849600037</v>
      </c>
      <c r="H45" s="273">
        <f t="shared" si="1"/>
        <v>0.31593177923584048</v>
      </c>
      <c r="I45" s="273">
        <f t="shared" si="1"/>
        <v>0.3685690504052741</v>
      </c>
      <c r="J45" s="273">
        <f t="shared" si="1"/>
        <v>0.42331181242148519</v>
      </c>
      <c r="K45" s="273">
        <f t="shared" si="1"/>
        <v>0.48024428491834459</v>
      </c>
      <c r="L45" s="273">
        <f t="shared" si="1"/>
        <v>0.53945405631507848</v>
      </c>
      <c r="M45" s="274">
        <f t="shared" si="1"/>
        <v>0.60103221856768174</v>
      </c>
      <c r="N45" s="273">
        <f t="shared" si="1"/>
        <v>0.66507350731038906</v>
      </c>
      <c r="O45" s="273">
        <f t="shared" si="1"/>
        <v>0.73167644760280459</v>
      </c>
      <c r="P45" s="273">
        <f t="shared" si="1"/>
        <v>0.80094350550691673</v>
      </c>
      <c r="Q45" s="273">
        <f t="shared" si="1"/>
        <v>0.87298124572719349</v>
      </c>
      <c r="R45" s="273">
        <f t="shared" si="1"/>
        <v>0.94790049555628131</v>
      </c>
      <c r="S45" s="273">
        <f t="shared" si="1"/>
        <v>1.0258165153785326</v>
      </c>
      <c r="T45" s="273">
        <f>(1+S45)*(1+T44)-1</f>
        <v>1.1068491759936738</v>
      </c>
      <c r="U45" s="273">
        <f t="shared" si="1"/>
        <v>1.1911231430334208</v>
      </c>
      <c r="V45" s="273">
        <f t="shared" si="1"/>
        <v>1.2787680687547578</v>
      </c>
      <c r="W45" s="273">
        <f t="shared" si="1"/>
        <v>1.369918791504948</v>
      </c>
      <c r="X45" s="273">
        <f t="shared" si="1"/>
        <v>1.4647155431651462</v>
      </c>
      <c r="Y45" s="273">
        <f t="shared" si="1"/>
        <v>1.5633041648917523</v>
      </c>
    </row>
    <row r="46" spans="1:25" s="240" customFormat="1" ht="16.5" thickBot="1" x14ac:dyDescent="0.3">
      <c r="A46" s="275" t="s">
        <v>574</v>
      </c>
      <c r="B46" s="276">
        <f>B47*1000</f>
        <v>0</v>
      </c>
      <c r="C46" s="276">
        <f>C47*1000</f>
        <v>52573900.282975413</v>
      </c>
      <c r="D46" s="276">
        <f t="shared" ref="D46:Y46" si="2">D47*1000</f>
        <v>54148016.229826123</v>
      </c>
      <c r="E46" s="276">
        <f t="shared" si="2"/>
        <v>55788943.096012332</v>
      </c>
      <c r="F46" s="276">
        <f t="shared" si="2"/>
        <v>57462611.285155989</v>
      </c>
      <c r="G46" s="276">
        <f t="shared" si="2"/>
        <v>59186489.62371067</v>
      </c>
      <c r="H46" s="276">
        <f t="shared" si="2"/>
        <v>60962084.312422007</v>
      </c>
      <c r="I46" s="276">
        <f t="shared" si="2"/>
        <v>62790946.841794655</v>
      </c>
      <c r="J46" s="276">
        <f t="shared" si="2"/>
        <v>64674675.247048505</v>
      </c>
      <c r="K46" s="276">
        <f t="shared" si="2"/>
        <v>66614915.504459977</v>
      </c>
      <c r="L46" s="276">
        <f t="shared" si="2"/>
        <v>68613362.969593763</v>
      </c>
      <c r="M46" s="277">
        <f t="shared" si="2"/>
        <v>70671763.858681589</v>
      </c>
      <c r="N46" s="276">
        <f t="shared" si="2"/>
        <v>72791916.774442047</v>
      </c>
      <c r="O46" s="276">
        <f t="shared" si="2"/>
        <v>74975674.277675316</v>
      </c>
      <c r="P46" s="276">
        <f t="shared" si="2"/>
        <v>77224944.506005555</v>
      </c>
      <c r="Q46" s="276">
        <f t="shared" si="2"/>
        <v>79541692.841185719</v>
      </c>
      <c r="R46" s="276">
        <f t="shared" si="2"/>
        <v>81927943.626421303</v>
      </c>
      <c r="S46" s="276">
        <f t="shared" si="2"/>
        <v>84385781.935213938</v>
      </c>
      <c r="T46" s="276">
        <f t="shared" si="2"/>
        <v>86917355.393270358</v>
      </c>
      <c r="U46" s="276">
        <f t="shared" si="2"/>
        <v>89524876.055068493</v>
      </c>
      <c r="V46" s="276">
        <f t="shared" si="2"/>
        <v>92210622.336720556</v>
      </c>
      <c r="W46" s="276">
        <f t="shared" si="2"/>
        <v>94976941.006822184</v>
      </c>
      <c r="X46" s="276">
        <f t="shared" si="2"/>
        <v>97826249.23702684</v>
      </c>
      <c r="Y46" s="276">
        <f t="shared" si="2"/>
        <v>100761036.71413764</v>
      </c>
    </row>
    <row r="47" spans="1:25" s="238" customFormat="1" x14ac:dyDescent="0.25">
      <c r="A47" s="238" t="s">
        <v>575</v>
      </c>
      <c r="C47" s="264">
        <v>52573.90028297541</v>
      </c>
      <c r="D47" s="264">
        <v>54148.01622982612</v>
      </c>
      <c r="E47" s="264">
        <v>55788.943096012328</v>
      </c>
      <c r="F47" s="264">
        <v>57462.611285155988</v>
      </c>
      <c r="G47" s="264">
        <v>59186.489623710673</v>
      </c>
      <c r="H47" s="264">
        <v>60962.084312422005</v>
      </c>
      <c r="I47" s="264">
        <v>62790.946841794655</v>
      </c>
      <c r="J47" s="264">
        <v>64674.675247048508</v>
      </c>
      <c r="K47" s="264">
        <v>66614.915504459976</v>
      </c>
      <c r="L47" s="264">
        <v>68613.362969593771</v>
      </c>
      <c r="M47" s="365">
        <v>70671.763858681588</v>
      </c>
      <c r="N47" s="264">
        <v>72791.916774442041</v>
      </c>
      <c r="O47" s="264">
        <v>74975.674277675309</v>
      </c>
      <c r="P47" s="264">
        <v>77224.944506005559</v>
      </c>
      <c r="Q47" s="264">
        <v>79541.692841185723</v>
      </c>
      <c r="R47" s="264">
        <v>81927.9436264213</v>
      </c>
      <c r="S47" s="264">
        <v>84385.781935213934</v>
      </c>
      <c r="T47" s="264">
        <v>86917.355393270365</v>
      </c>
      <c r="U47" s="264">
        <v>89524.876055068496</v>
      </c>
      <c r="V47" s="264">
        <v>92210.622336720553</v>
      </c>
      <c r="W47" s="264">
        <v>94976.941006822177</v>
      </c>
      <c r="X47" s="238">
        <v>97826.249237026845</v>
      </c>
      <c r="Y47" s="238">
        <v>100761.03671413765</v>
      </c>
    </row>
    <row r="48" spans="1:25" s="238" customFormat="1" x14ac:dyDescent="0.25">
      <c r="A48" s="238" t="s">
        <v>576</v>
      </c>
      <c r="C48" s="264">
        <v>-16000</v>
      </c>
      <c r="D48" s="264">
        <v>-16640.48</v>
      </c>
      <c r="E48" s="264">
        <v>-17306.598414399999</v>
      </c>
      <c r="F48" s="264">
        <v>-17999.381548928432</v>
      </c>
      <c r="G48" s="264">
        <v>-18719.356810885569</v>
      </c>
      <c r="H48" s="264">
        <v>-19468.131083320994</v>
      </c>
      <c r="I48" s="264">
        <v>-20246.856326653833</v>
      </c>
      <c r="J48" s="264">
        <v>-21056.730579719988</v>
      </c>
      <c r="K48" s="264">
        <v>-21898.999802908787</v>
      </c>
      <c r="L48" s="264">
        <v>-22774.959795025141</v>
      </c>
      <c r="M48" s="365">
        <v>-23685.958186826148</v>
      </c>
      <c r="N48" s="264">
        <v>-24633.396514299195</v>
      </c>
      <c r="O48" s="264">
        <v>-25618.732374871164</v>
      </c>
      <c r="P48" s="264">
        <v>-26643.481669866011</v>
      </c>
      <c r="Q48" s="264">
        <v>-27709.220936660651</v>
      </c>
      <c r="R48" s="264">
        <v>-28817.589774127078</v>
      </c>
      <c r="S48" s="264">
        <v>-29970.293365092162</v>
      </c>
      <c r="T48" s="264">
        <v>-31169.105099695851</v>
      </c>
      <c r="U48" s="264">
        <v>-32415.869303683685</v>
      </c>
      <c r="V48" s="264">
        <v>-33712.504075831035</v>
      </c>
      <c r="W48" s="264">
        <v>-35061.004238864276</v>
      </c>
      <c r="X48" s="238">
        <v>-36463.444408418851</v>
      </c>
      <c r="Y48" s="238">
        <v>-37921.982184755609</v>
      </c>
    </row>
    <row r="49" spans="1:25" s="238" customFormat="1" ht="13.5" customHeight="1" x14ac:dyDescent="0.25">
      <c r="A49" s="238" t="s">
        <v>577</v>
      </c>
      <c r="C49" s="264">
        <v>-63088.680339570499</v>
      </c>
      <c r="D49" s="264">
        <v>-64977.619475791354</v>
      </c>
      <c r="E49" s="264">
        <v>-66946.731715214803</v>
      </c>
      <c r="F49" s="264">
        <v>-68955.133542187206</v>
      </c>
      <c r="G49" s="264">
        <v>-71023.787548452819</v>
      </c>
      <c r="H49" s="264">
        <v>-73154.501174906414</v>
      </c>
      <c r="I49" s="264">
        <v>-75349.136210153607</v>
      </c>
      <c r="J49" s="264">
        <v>-77609.610296458224</v>
      </c>
      <c r="K49" s="264">
        <v>-79937.898605351977</v>
      </c>
      <c r="L49" s="264">
        <v>-81266.736400350055</v>
      </c>
      <c r="M49" s="365">
        <v>-83704.738492360542</v>
      </c>
      <c r="N49" s="264">
        <v>-86215.880647131373</v>
      </c>
      <c r="O49" s="264">
        <v>-88802.35706654533</v>
      </c>
      <c r="P49" s="264">
        <v>-91466.427778541678</v>
      </c>
      <c r="Q49" s="264">
        <v>-94210.420611897935</v>
      </c>
      <c r="R49" s="264">
        <v>-97036.733230254875</v>
      </c>
      <c r="S49" s="264">
        <v>-99947.835227162519</v>
      </c>
      <c r="T49" s="264">
        <v>-102946.2702839774</v>
      </c>
      <c r="U49" s="264">
        <v>-106034.65839249673</v>
      </c>
      <c r="V49" s="264">
        <v>-105383.56838482352</v>
      </c>
      <c r="W49" s="264">
        <v>-108545.07543636822</v>
      </c>
      <c r="X49" s="238">
        <v>-111801.42769945928</v>
      </c>
      <c r="Y49" s="238">
        <v>-115155.47053044307</v>
      </c>
    </row>
    <row r="50" spans="1:25" s="238" customFormat="1" x14ac:dyDescent="0.25">
      <c r="M50" s="239"/>
    </row>
    <row r="51" spans="1:25" s="238" customFormat="1" x14ac:dyDescent="0.25"/>
    <row r="52" spans="1:25" s="278" customFormat="1" ht="16.5" thickBot="1" x14ac:dyDescent="0.3">
      <c r="M52" s="279"/>
    </row>
    <row r="53" spans="1:25" s="238" customFormat="1" ht="31.5" x14ac:dyDescent="0.25">
      <c r="A53" s="280" t="s">
        <v>274</v>
      </c>
      <c r="B53" s="268" t="str">
        <f>B43</f>
        <v>Год окончания строительства 2024</v>
      </c>
      <c r="C53" s="268">
        <f t="shared" ref="C53:Y53" si="3">C43</f>
        <v>2025</v>
      </c>
      <c r="D53" s="268">
        <f t="shared" si="3"/>
        <v>2026</v>
      </c>
      <c r="E53" s="268">
        <f t="shared" si="3"/>
        <v>2027</v>
      </c>
      <c r="F53" s="268">
        <f t="shared" si="3"/>
        <v>2028</v>
      </c>
      <c r="G53" s="268">
        <f t="shared" si="3"/>
        <v>2029</v>
      </c>
      <c r="H53" s="268">
        <f t="shared" si="3"/>
        <v>2030</v>
      </c>
      <c r="I53" s="268">
        <f t="shared" si="3"/>
        <v>2031</v>
      </c>
      <c r="J53" s="268">
        <f t="shared" si="3"/>
        <v>2032</v>
      </c>
      <c r="K53" s="268">
        <f t="shared" si="3"/>
        <v>2033</v>
      </c>
      <c r="L53" s="268">
        <f t="shared" si="3"/>
        <v>2034</v>
      </c>
      <c r="M53" s="281">
        <f t="shared" si="3"/>
        <v>2035</v>
      </c>
      <c r="N53" s="268">
        <f t="shared" si="3"/>
        <v>2036</v>
      </c>
      <c r="O53" s="268">
        <f t="shared" si="3"/>
        <v>2037</v>
      </c>
      <c r="P53" s="268">
        <f t="shared" si="3"/>
        <v>2038</v>
      </c>
      <c r="Q53" s="268">
        <f t="shared" si="3"/>
        <v>2039</v>
      </c>
      <c r="R53" s="268">
        <f t="shared" si="3"/>
        <v>2040</v>
      </c>
      <c r="S53" s="268">
        <f t="shared" si="3"/>
        <v>2041</v>
      </c>
      <c r="T53" s="268">
        <f t="shared" si="3"/>
        <v>2042</v>
      </c>
      <c r="U53" s="268">
        <f t="shared" si="3"/>
        <v>2043</v>
      </c>
      <c r="V53" s="268">
        <f t="shared" si="3"/>
        <v>2044</v>
      </c>
      <c r="W53" s="268">
        <f t="shared" si="3"/>
        <v>2045</v>
      </c>
      <c r="X53" s="268">
        <f t="shared" si="3"/>
        <v>2046</v>
      </c>
      <c r="Y53" s="268">
        <f t="shared" si="3"/>
        <v>2047</v>
      </c>
    </row>
    <row r="54" spans="1:25" s="238" customFormat="1" x14ac:dyDescent="0.25">
      <c r="A54" s="282" t="s">
        <v>273</v>
      </c>
      <c r="B54" s="283">
        <v>0</v>
      </c>
      <c r="C54" s="283">
        <v>0</v>
      </c>
      <c r="D54" s="283">
        <v>0</v>
      </c>
      <c r="E54" s="283">
        <v>0</v>
      </c>
      <c r="F54" s="283">
        <v>0</v>
      </c>
      <c r="G54" s="283">
        <v>0</v>
      </c>
      <c r="H54" s="283">
        <v>0</v>
      </c>
      <c r="I54" s="283">
        <v>0</v>
      </c>
      <c r="J54" s="283">
        <v>0</v>
      </c>
      <c r="K54" s="283">
        <v>0</v>
      </c>
      <c r="L54" s="283">
        <v>0</v>
      </c>
      <c r="M54" s="284">
        <v>0</v>
      </c>
      <c r="N54" s="283">
        <v>0</v>
      </c>
      <c r="O54" s="283">
        <v>0</v>
      </c>
      <c r="P54" s="283">
        <v>0</v>
      </c>
      <c r="Q54" s="283">
        <v>0</v>
      </c>
      <c r="R54" s="283">
        <v>0</v>
      </c>
      <c r="S54" s="283">
        <v>0</v>
      </c>
      <c r="T54" s="283">
        <v>0</v>
      </c>
      <c r="U54" s="283">
        <v>0</v>
      </c>
      <c r="V54" s="283">
        <v>0</v>
      </c>
      <c r="W54" s="283">
        <v>0</v>
      </c>
      <c r="X54" s="283">
        <v>0</v>
      </c>
      <c r="Y54" s="283">
        <v>0</v>
      </c>
    </row>
    <row r="55" spans="1:25" s="238" customFormat="1" x14ac:dyDescent="0.25">
      <c r="A55" s="282" t="s">
        <v>272</v>
      </c>
      <c r="B55" s="283">
        <v>0</v>
      </c>
      <c r="C55" s="283">
        <v>0</v>
      </c>
      <c r="D55" s="283">
        <v>0</v>
      </c>
      <c r="E55" s="283">
        <v>0</v>
      </c>
      <c r="F55" s="283">
        <v>0</v>
      </c>
      <c r="G55" s="283">
        <v>0</v>
      </c>
      <c r="H55" s="283">
        <v>0</v>
      </c>
      <c r="I55" s="283">
        <v>0</v>
      </c>
      <c r="J55" s="283">
        <v>0</v>
      </c>
      <c r="K55" s="283">
        <v>0</v>
      </c>
      <c r="L55" s="283">
        <v>0</v>
      </c>
      <c r="M55" s="284">
        <v>0</v>
      </c>
      <c r="N55" s="283">
        <v>0</v>
      </c>
      <c r="O55" s="283">
        <v>0</v>
      </c>
      <c r="P55" s="283">
        <v>0</v>
      </c>
      <c r="Q55" s="283">
        <v>0</v>
      </c>
      <c r="R55" s="283">
        <v>0</v>
      </c>
      <c r="S55" s="283">
        <v>0</v>
      </c>
      <c r="T55" s="283">
        <v>0</v>
      </c>
      <c r="U55" s="283">
        <v>0</v>
      </c>
      <c r="V55" s="283">
        <v>0</v>
      </c>
      <c r="W55" s="283">
        <v>0</v>
      </c>
      <c r="X55" s="283">
        <v>0</v>
      </c>
      <c r="Y55" s="283">
        <v>0</v>
      </c>
    </row>
    <row r="56" spans="1:25" s="238" customFormat="1" x14ac:dyDescent="0.25">
      <c r="A56" s="272" t="s">
        <v>271</v>
      </c>
      <c r="B56" s="283">
        <v>0</v>
      </c>
      <c r="C56" s="283">
        <v>0</v>
      </c>
      <c r="D56" s="283">
        <v>0</v>
      </c>
      <c r="E56" s="283">
        <v>0</v>
      </c>
      <c r="F56" s="283">
        <v>0</v>
      </c>
      <c r="G56" s="283">
        <v>0</v>
      </c>
      <c r="H56" s="283">
        <v>0</v>
      </c>
      <c r="I56" s="283">
        <v>0</v>
      </c>
      <c r="J56" s="283">
        <v>0</v>
      </c>
      <c r="K56" s="283">
        <v>0</v>
      </c>
      <c r="L56" s="283">
        <v>0</v>
      </c>
      <c r="M56" s="284">
        <v>0</v>
      </c>
      <c r="N56" s="283">
        <v>0</v>
      </c>
      <c r="O56" s="283">
        <v>0</v>
      </c>
      <c r="P56" s="283">
        <v>0</v>
      </c>
      <c r="Q56" s="283">
        <v>0</v>
      </c>
      <c r="R56" s="283">
        <v>0</v>
      </c>
      <c r="S56" s="283">
        <v>0</v>
      </c>
      <c r="T56" s="283">
        <v>0</v>
      </c>
      <c r="U56" s="283">
        <v>0</v>
      </c>
      <c r="V56" s="283">
        <v>0</v>
      </c>
      <c r="W56" s="283">
        <v>0</v>
      </c>
      <c r="X56" s="283">
        <v>0</v>
      </c>
      <c r="Y56" s="283">
        <v>0</v>
      </c>
    </row>
    <row r="57" spans="1:25" s="238" customFormat="1" ht="16.5" thickBot="1" x14ac:dyDescent="0.3">
      <c r="A57" s="275" t="s">
        <v>270</v>
      </c>
      <c r="B57" s="285">
        <v>0</v>
      </c>
      <c r="C57" s="285">
        <v>0</v>
      </c>
      <c r="D57" s="285">
        <v>0</v>
      </c>
      <c r="E57" s="285">
        <v>0</v>
      </c>
      <c r="F57" s="285">
        <v>0</v>
      </c>
      <c r="G57" s="285">
        <v>0</v>
      </c>
      <c r="H57" s="285">
        <v>0</v>
      </c>
      <c r="I57" s="285">
        <v>0</v>
      </c>
      <c r="J57" s="285">
        <v>0</v>
      </c>
      <c r="K57" s="285">
        <v>0</v>
      </c>
      <c r="L57" s="285">
        <v>0</v>
      </c>
      <c r="M57" s="286">
        <v>0</v>
      </c>
      <c r="N57" s="285">
        <v>0</v>
      </c>
      <c r="O57" s="285">
        <v>0</v>
      </c>
      <c r="P57" s="285">
        <v>0</v>
      </c>
      <c r="Q57" s="285">
        <v>0</v>
      </c>
      <c r="R57" s="285">
        <v>0</v>
      </c>
      <c r="S57" s="285">
        <v>0</v>
      </c>
      <c r="T57" s="285">
        <v>0</v>
      </c>
      <c r="U57" s="285">
        <v>0</v>
      </c>
      <c r="V57" s="285">
        <v>0</v>
      </c>
      <c r="W57" s="285">
        <v>0</v>
      </c>
      <c r="X57" s="285">
        <v>0</v>
      </c>
      <c r="Y57" s="285">
        <v>0</v>
      </c>
    </row>
    <row r="58" spans="1:25" s="238" customFormat="1" ht="16.5" thickBot="1" x14ac:dyDescent="0.3">
      <c r="A58" s="287"/>
      <c r="B58" s="288"/>
      <c r="C58" s="288"/>
      <c r="D58" s="288"/>
      <c r="E58" s="288"/>
      <c r="F58" s="288"/>
      <c r="G58" s="288"/>
      <c r="H58" s="288"/>
      <c r="I58" s="288"/>
      <c r="J58" s="288"/>
      <c r="K58" s="288"/>
      <c r="L58" s="289"/>
      <c r="M58" s="290"/>
      <c r="N58" s="289"/>
      <c r="O58" s="289"/>
      <c r="P58" s="289"/>
      <c r="Q58" s="289"/>
      <c r="R58" s="289"/>
      <c r="S58" s="289"/>
      <c r="T58" s="289"/>
      <c r="U58" s="289"/>
      <c r="V58" s="289"/>
    </row>
    <row r="59" spans="1:25" s="250" customFormat="1" ht="31.5" x14ac:dyDescent="0.25">
      <c r="A59" s="280" t="s">
        <v>578</v>
      </c>
      <c r="B59" s="268" t="str">
        <f>B43</f>
        <v>Год окончания строительства 2024</v>
      </c>
      <c r="C59" s="268">
        <f t="shared" ref="C59:Y59" si="4">C43</f>
        <v>2025</v>
      </c>
      <c r="D59" s="268">
        <f t="shared" si="4"/>
        <v>2026</v>
      </c>
      <c r="E59" s="268">
        <f t="shared" si="4"/>
        <v>2027</v>
      </c>
      <c r="F59" s="268">
        <f t="shared" si="4"/>
        <v>2028</v>
      </c>
      <c r="G59" s="268">
        <f t="shared" si="4"/>
        <v>2029</v>
      </c>
      <c r="H59" s="268">
        <f t="shared" si="4"/>
        <v>2030</v>
      </c>
      <c r="I59" s="268">
        <f t="shared" si="4"/>
        <v>2031</v>
      </c>
      <c r="J59" s="268">
        <f t="shared" si="4"/>
        <v>2032</v>
      </c>
      <c r="K59" s="268">
        <f t="shared" si="4"/>
        <v>2033</v>
      </c>
      <c r="L59" s="268">
        <f t="shared" si="4"/>
        <v>2034</v>
      </c>
      <c r="M59" s="281">
        <f t="shared" si="4"/>
        <v>2035</v>
      </c>
      <c r="N59" s="268">
        <f t="shared" si="4"/>
        <v>2036</v>
      </c>
      <c r="O59" s="268">
        <f t="shared" si="4"/>
        <v>2037</v>
      </c>
      <c r="P59" s="268">
        <f t="shared" si="4"/>
        <v>2038</v>
      </c>
      <c r="Q59" s="268">
        <f t="shared" si="4"/>
        <v>2039</v>
      </c>
      <c r="R59" s="268">
        <f t="shared" si="4"/>
        <v>2040</v>
      </c>
      <c r="S59" s="268">
        <f t="shared" si="4"/>
        <v>2041</v>
      </c>
      <c r="T59" s="268">
        <f t="shared" si="4"/>
        <v>2042</v>
      </c>
      <c r="U59" s="268">
        <f t="shared" si="4"/>
        <v>2043</v>
      </c>
      <c r="V59" s="268">
        <f t="shared" si="4"/>
        <v>2044</v>
      </c>
      <c r="W59" s="268">
        <f t="shared" si="4"/>
        <v>2045</v>
      </c>
      <c r="X59" s="268">
        <f t="shared" si="4"/>
        <v>2046</v>
      </c>
      <c r="Y59" s="268">
        <f t="shared" si="4"/>
        <v>2047</v>
      </c>
    </row>
    <row r="60" spans="1:25" s="240" customFormat="1" ht="14.25" x14ac:dyDescent="0.25">
      <c r="A60" s="291" t="s">
        <v>269</v>
      </c>
      <c r="B60" s="292">
        <f t="shared" ref="B60:Y60" si="5">B46*$B$19</f>
        <v>0</v>
      </c>
      <c r="C60" s="292">
        <f t="shared" si="5"/>
        <v>0</v>
      </c>
      <c r="D60" s="292">
        <f t="shared" si="5"/>
        <v>0</v>
      </c>
      <c r="E60" s="292">
        <f t="shared" si="5"/>
        <v>0</v>
      </c>
      <c r="F60" s="292">
        <f t="shared" si="5"/>
        <v>0</v>
      </c>
      <c r="G60" s="292">
        <f t="shared" si="5"/>
        <v>0</v>
      </c>
      <c r="H60" s="292">
        <f t="shared" si="5"/>
        <v>0</v>
      </c>
      <c r="I60" s="292">
        <f t="shared" si="5"/>
        <v>0</v>
      </c>
      <c r="J60" s="292">
        <f t="shared" si="5"/>
        <v>0</v>
      </c>
      <c r="K60" s="292">
        <f t="shared" si="5"/>
        <v>0</v>
      </c>
      <c r="L60" s="292">
        <f t="shared" si="5"/>
        <v>0</v>
      </c>
      <c r="M60" s="293">
        <f t="shared" si="5"/>
        <v>0</v>
      </c>
      <c r="N60" s="292">
        <f t="shared" si="5"/>
        <v>0</v>
      </c>
      <c r="O60" s="292">
        <f t="shared" si="5"/>
        <v>0</v>
      </c>
      <c r="P60" s="292">
        <f t="shared" si="5"/>
        <v>0</v>
      </c>
      <c r="Q60" s="292">
        <f t="shared" si="5"/>
        <v>0</v>
      </c>
      <c r="R60" s="292">
        <f t="shared" si="5"/>
        <v>0</v>
      </c>
      <c r="S60" s="292">
        <f t="shared" si="5"/>
        <v>0</v>
      </c>
      <c r="T60" s="292">
        <f t="shared" si="5"/>
        <v>0</v>
      </c>
      <c r="U60" s="292">
        <f t="shared" si="5"/>
        <v>0</v>
      </c>
      <c r="V60" s="292">
        <f t="shared" si="5"/>
        <v>0</v>
      </c>
      <c r="W60" s="292">
        <f t="shared" si="5"/>
        <v>0</v>
      </c>
      <c r="X60" s="292">
        <f t="shared" si="5"/>
        <v>0</v>
      </c>
      <c r="Y60" s="292">
        <f t="shared" si="5"/>
        <v>0</v>
      </c>
    </row>
    <row r="61" spans="1:25" s="238" customFormat="1" x14ac:dyDescent="0.25">
      <c r="A61" s="282" t="s">
        <v>268</v>
      </c>
      <c r="B61" s="294">
        <f t="shared" ref="B61:Y61" si="6">SUM(B62:B67)</f>
        <v>0</v>
      </c>
      <c r="C61" s="294">
        <f t="shared" si="6"/>
        <v>50833453.938072816</v>
      </c>
      <c r="D61" s="294">
        <f t="shared" si="6"/>
        <v>53248931.130057588</v>
      </c>
      <c r="E61" s="294">
        <f t="shared" si="6"/>
        <v>55752584.586711206</v>
      </c>
      <c r="F61" s="294">
        <f t="shared" si="6"/>
        <v>58311199.966429293</v>
      </c>
      <c r="G61" s="294">
        <f t="shared" si="6"/>
        <v>60942685.601748988</v>
      </c>
      <c r="H61" s="294">
        <f t="shared" si="6"/>
        <v>63649886.762623899</v>
      </c>
      <c r="I61" s="294">
        <f t="shared" si="6"/>
        <v>66435314.906574667</v>
      </c>
      <c r="J61" s="294">
        <f t="shared" si="6"/>
        <v>69301566.434517711</v>
      </c>
      <c r="K61" s="294">
        <f t="shared" si="6"/>
        <v>72251325.623053893</v>
      </c>
      <c r="L61" s="294">
        <f t="shared" si="6"/>
        <v>74396285.02411665</v>
      </c>
      <c r="M61" s="295">
        <f t="shared" si="6"/>
        <v>77494746.672426984</v>
      </c>
      <c r="N61" s="294">
        <f t="shared" si="6"/>
        <v>80684524.986097604</v>
      </c>
      <c r="O61" s="294">
        <f t="shared" si="6"/>
        <v>83968663.131219953</v>
      </c>
      <c r="P61" s="294">
        <f t="shared" si="6"/>
        <v>87350307.715513349</v>
      </c>
      <c r="Q61" s="294">
        <f t="shared" si="6"/>
        <v>90832712.377439812</v>
      </c>
      <c r="R61" s="294">
        <f t="shared" si="6"/>
        <v>94419241.502426699</v>
      </c>
      <c r="S61" s="294">
        <f t="shared" si="6"/>
        <v>98113374.070788026</v>
      </c>
      <c r="T61" s="294">
        <f t="shared" si="6"/>
        <v>101918707.64210425</v>
      </c>
      <c r="U61" s="294">
        <f t="shared" si="6"/>
        <v>105838962.48099427</v>
      </c>
      <c r="V61" s="294">
        <f t="shared" si="6"/>
        <v>106684544.36319013</v>
      </c>
      <c r="W61" s="294">
        <f t="shared" si="6"/>
        <v>110750511.62047249</v>
      </c>
      <c r="X61" s="294">
        <f t="shared" si="6"/>
        <v>114940466.55947793</v>
      </c>
      <c r="Y61" s="294">
        <f t="shared" si="6"/>
        <v>119258578.31071244</v>
      </c>
    </row>
    <row r="62" spans="1:25" s="238" customFormat="1" x14ac:dyDescent="0.25">
      <c r="A62" s="296" t="s">
        <v>267</v>
      </c>
      <c r="B62" s="294">
        <f>-B48*1000/1.2</f>
        <v>0</v>
      </c>
      <c r="C62" s="294">
        <f t="shared" ref="C62:Y63" si="7">-C48*1000/1.2</f>
        <v>13333333.333333334</v>
      </c>
      <c r="D62" s="294">
        <f t="shared" si="7"/>
        <v>13867066.666666668</v>
      </c>
      <c r="E62" s="294">
        <f t="shared" si="7"/>
        <v>14422165.345333334</v>
      </c>
      <c r="F62" s="294">
        <f t="shared" si="7"/>
        <v>14999484.624107027</v>
      </c>
      <c r="G62" s="294">
        <f t="shared" si="7"/>
        <v>15599464.009071307</v>
      </c>
      <c r="H62" s="294">
        <f t="shared" si="7"/>
        <v>16223442.569434162</v>
      </c>
      <c r="I62" s="294">
        <f t="shared" si="7"/>
        <v>16872380.272211529</v>
      </c>
      <c r="J62" s="294">
        <f t="shared" si="7"/>
        <v>17547275.48309999</v>
      </c>
      <c r="K62" s="294">
        <f t="shared" si="7"/>
        <v>18249166.502423991</v>
      </c>
      <c r="L62" s="294">
        <f t="shared" si="7"/>
        <v>18979133.162520953</v>
      </c>
      <c r="M62" s="294">
        <f t="shared" si="7"/>
        <v>19738298.489021789</v>
      </c>
      <c r="N62" s="294">
        <f t="shared" si="7"/>
        <v>20527830.428582665</v>
      </c>
      <c r="O62" s="294">
        <f t="shared" si="7"/>
        <v>21348943.645725973</v>
      </c>
      <c r="P62" s="294">
        <f t="shared" si="7"/>
        <v>22202901.391555011</v>
      </c>
      <c r="Q62" s="294">
        <f t="shared" si="7"/>
        <v>23091017.447217211</v>
      </c>
      <c r="R62" s="294">
        <f t="shared" si="7"/>
        <v>24014658.145105898</v>
      </c>
      <c r="S62" s="294">
        <f t="shared" si="7"/>
        <v>24975244.470910136</v>
      </c>
      <c r="T62" s="294">
        <f t="shared" si="7"/>
        <v>25974254.249746542</v>
      </c>
      <c r="U62" s="294">
        <f t="shared" si="7"/>
        <v>27013224.419736404</v>
      </c>
      <c r="V62" s="294">
        <f t="shared" si="7"/>
        <v>28093753.396525864</v>
      </c>
      <c r="W62" s="294">
        <f t="shared" si="7"/>
        <v>29217503.532386895</v>
      </c>
      <c r="X62" s="294">
        <f t="shared" si="7"/>
        <v>30386203.673682377</v>
      </c>
      <c r="Y62" s="294">
        <f t="shared" si="7"/>
        <v>31601651.820629675</v>
      </c>
    </row>
    <row r="63" spans="1:25" s="238" customFormat="1" x14ac:dyDescent="0.25">
      <c r="A63" s="296" t="str">
        <f>A28</f>
        <v>Прочие расходы при эксплуатации объекта, руб. без НДС</v>
      </c>
      <c r="B63" s="294">
        <f>-B49*1000/1.2</f>
        <v>0</v>
      </c>
      <c r="C63" s="294">
        <f t="shared" si="7"/>
        <v>52573900.28297542</v>
      </c>
      <c r="D63" s="294">
        <f t="shared" si="7"/>
        <v>54148016.22982613</v>
      </c>
      <c r="E63" s="294">
        <f t="shared" si="7"/>
        <v>55788943.096012339</v>
      </c>
      <c r="F63" s="294">
        <f t="shared" si="7"/>
        <v>57462611.285156004</v>
      </c>
      <c r="G63" s="294">
        <f t="shared" si="7"/>
        <v>59186489.623710692</v>
      </c>
      <c r="H63" s="294">
        <f t="shared" si="7"/>
        <v>60962084.312422015</v>
      </c>
      <c r="I63" s="294">
        <f t="shared" si="7"/>
        <v>62790946.841794677</v>
      </c>
      <c r="J63" s="294">
        <f t="shared" si="7"/>
        <v>64674675.247048527</v>
      </c>
      <c r="K63" s="294">
        <f t="shared" si="7"/>
        <v>66614915.504459977</v>
      </c>
      <c r="L63" s="294">
        <f t="shared" si="7"/>
        <v>67722280.333625048</v>
      </c>
      <c r="M63" s="294">
        <f t="shared" si="7"/>
        <v>69753948.743633792</v>
      </c>
      <c r="N63" s="294">
        <f t="shared" si="7"/>
        <v>71846567.20594281</v>
      </c>
      <c r="O63" s="294">
        <f t="shared" si="7"/>
        <v>74001964.222121105</v>
      </c>
      <c r="P63" s="294">
        <f t="shared" si="7"/>
        <v>76222023.148784742</v>
      </c>
      <c r="Q63" s="294">
        <f t="shared" si="7"/>
        <v>78508683.843248278</v>
      </c>
      <c r="R63" s="294">
        <f t="shared" si="7"/>
        <v>80863944.358545735</v>
      </c>
      <c r="S63" s="294">
        <f t="shared" si="7"/>
        <v>83289862.689302102</v>
      </c>
      <c r="T63" s="294">
        <f t="shared" si="7"/>
        <v>85788558.569981173</v>
      </c>
      <c r="U63" s="294">
        <f t="shared" si="7"/>
        <v>88362215.327080607</v>
      </c>
      <c r="V63" s="294">
        <f t="shared" si="7"/>
        <v>87819640.320686266</v>
      </c>
      <c r="W63" s="294">
        <f t="shared" si="7"/>
        <v>90454229.530306861</v>
      </c>
      <c r="X63" s="294">
        <f t="shared" si="7"/>
        <v>93167856.416216075</v>
      </c>
      <c r="Y63" s="294">
        <f t="shared" si="7"/>
        <v>95962892.10870257</v>
      </c>
    </row>
    <row r="64" spans="1:25" s="238" customFormat="1" x14ac:dyDescent="0.25">
      <c r="A64" s="296" t="s">
        <v>571</v>
      </c>
      <c r="B64" s="294"/>
      <c r="C64" s="294"/>
      <c r="D64" s="294"/>
      <c r="E64" s="294"/>
      <c r="F64" s="294"/>
      <c r="G64" s="294"/>
      <c r="H64" s="294"/>
      <c r="I64" s="294"/>
      <c r="J64" s="294"/>
      <c r="K64" s="294"/>
      <c r="L64" s="294"/>
      <c r="M64" s="295"/>
      <c r="N64" s="294"/>
      <c r="O64" s="294"/>
      <c r="P64" s="294"/>
      <c r="Q64" s="294"/>
      <c r="R64" s="294"/>
      <c r="S64" s="294"/>
      <c r="T64" s="294"/>
      <c r="U64" s="294"/>
      <c r="V64" s="294"/>
      <c r="W64" s="294"/>
      <c r="X64" s="294"/>
      <c r="Y64" s="294"/>
    </row>
    <row r="65" spans="1:25" s="238" customFormat="1" x14ac:dyDescent="0.25">
      <c r="A65" s="296" t="s">
        <v>571</v>
      </c>
      <c r="B65" s="294">
        <f t="shared" ref="B65:Y65" si="8">-$B$28*(1+B$40)*$B$19*365</f>
        <v>0</v>
      </c>
      <c r="C65" s="294">
        <f t="shared" si="8"/>
        <v>0</v>
      </c>
      <c r="D65" s="294">
        <f t="shared" si="8"/>
        <v>0</v>
      </c>
      <c r="E65" s="294">
        <f t="shared" si="8"/>
        <v>0</v>
      </c>
      <c r="F65" s="294">
        <f t="shared" si="8"/>
        <v>0</v>
      </c>
      <c r="G65" s="294">
        <f t="shared" si="8"/>
        <v>0</v>
      </c>
      <c r="H65" s="294">
        <f t="shared" si="8"/>
        <v>0</v>
      </c>
      <c r="I65" s="294">
        <f t="shared" si="8"/>
        <v>0</v>
      </c>
      <c r="J65" s="294">
        <f t="shared" si="8"/>
        <v>0</v>
      </c>
      <c r="K65" s="294">
        <f t="shared" si="8"/>
        <v>0</v>
      </c>
      <c r="L65" s="294">
        <f t="shared" si="8"/>
        <v>0</v>
      </c>
      <c r="M65" s="295">
        <f t="shared" si="8"/>
        <v>0</v>
      </c>
      <c r="N65" s="294">
        <f t="shared" si="8"/>
        <v>0</v>
      </c>
      <c r="O65" s="294">
        <f t="shared" si="8"/>
        <v>0</v>
      </c>
      <c r="P65" s="294">
        <f t="shared" si="8"/>
        <v>0</v>
      </c>
      <c r="Q65" s="294">
        <f t="shared" si="8"/>
        <v>0</v>
      </c>
      <c r="R65" s="294">
        <f t="shared" si="8"/>
        <v>0</v>
      </c>
      <c r="S65" s="294">
        <f t="shared" si="8"/>
        <v>0</v>
      </c>
      <c r="T65" s="294">
        <f t="shared" si="8"/>
        <v>0</v>
      </c>
      <c r="U65" s="294">
        <f t="shared" si="8"/>
        <v>0</v>
      </c>
      <c r="V65" s="294">
        <f t="shared" si="8"/>
        <v>0</v>
      </c>
      <c r="W65" s="294">
        <f t="shared" si="8"/>
        <v>0</v>
      </c>
      <c r="X65" s="294">
        <f t="shared" si="8"/>
        <v>0</v>
      </c>
      <c r="Y65" s="294">
        <f t="shared" si="8"/>
        <v>0</v>
      </c>
    </row>
    <row r="66" spans="1:25" s="238" customFormat="1" x14ac:dyDescent="0.25">
      <c r="A66" s="296" t="s">
        <v>571</v>
      </c>
      <c r="B66" s="294"/>
      <c r="C66" s="294">
        <f t="shared" ref="C66:Y66" si="9">-$B$29*(1+C$40)*12</f>
        <v>-12</v>
      </c>
      <c r="D66" s="294">
        <f t="shared" si="9"/>
        <v>-12</v>
      </c>
      <c r="E66" s="294">
        <f t="shared" si="9"/>
        <v>-12</v>
      </c>
      <c r="F66" s="294">
        <f t="shared" si="9"/>
        <v>-12</v>
      </c>
      <c r="G66" s="294">
        <f t="shared" si="9"/>
        <v>-12</v>
      </c>
      <c r="H66" s="294">
        <f t="shared" si="9"/>
        <v>-12</v>
      </c>
      <c r="I66" s="294">
        <f t="shared" si="9"/>
        <v>-12</v>
      </c>
      <c r="J66" s="294">
        <f t="shared" si="9"/>
        <v>-12</v>
      </c>
      <c r="K66" s="294">
        <f t="shared" si="9"/>
        <v>-12</v>
      </c>
      <c r="L66" s="294">
        <f t="shared" si="9"/>
        <v>-12</v>
      </c>
      <c r="M66" s="295">
        <f t="shared" si="9"/>
        <v>-12</v>
      </c>
      <c r="N66" s="294">
        <f t="shared" si="9"/>
        <v>-12</v>
      </c>
      <c r="O66" s="294">
        <f t="shared" si="9"/>
        <v>-12</v>
      </c>
      <c r="P66" s="294">
        <f t="shared" si="9"/>
        <v>-12</v>
      </c>
      <c r="Q66" s="294">
        <f t="shared" si="9"/>
        <v>-12</v>
      </c>
      <c r="R66" s="294">
        <f t="shared" si="9"/>
        <v>-12</v>
      </c>
      <c r="S66" s="294">
        <f t="shared" si="9"/>
        <v>-12</v>
      </c>
      <c r="T66" s="294">
        <f t="shared" si="9"/>
        <v>-12</v>
      </c>
      <c r="U66" s="294">
        <f t="shared" si="9"/>
        <v>-12</v>
      </c>
      <c r="V66" s="294">
        <f t="shared" si="9"/>
        <v>-12</v>
      </c>
      <c r="W66" s="294">
        <f t="shared" si="9"/>
        <v>-12</v>
      </c>
      <c r="X66" s="294">
        <f t="shared" si="9"/>
        <v>-12</v>
      </c>
      <c r="Y66" s="294">
        <f t="shared" si="9"/>
        <v>-12</v>
      </c>
    </row>
    <row r="67" spans="1:25" s="238" customFormat="1" x14ac:dyDescent="0.25">
      <c r="A67" s="296" t="s">
        <v>265</v>
      </c>
      <c r="B67" s="294"/>
      <c r="C67" s="294">
        <v>-15073767.678235941</v>
      </c>
      <c r="D67" s="294">
        <v>-14766139.766435206</v>
      </c>
      <c r="E67" s="294">
        <v>-14458511.854634473</v>
      </c>
      <c r="F67" s="294">
        <v>-14150883.942833738</v>
      </c>
      <c r="G67" s="294">
        <v>-13843256.031033007</v>
      </c>
      <c r="H67" s="294">
        <v>-13535628.119232273</v>
      </c>
      <c r="I67" s="294">
        <v>-13228000.20743154</v>
      </c>
      <c r="J67" s="294">
        <v>-12920372.295630805</v>
      </c>
      <c r="K67" s="294">
        <v>-12612744.383830072</v>
      </c>
      <c r="L67" s="294">
        <v>-12305116.472029338</v>
      </c>
      <c r="M67" s="294">
        <v>-11997488.560228605</v>
      </c>
      <c r="N67" s="294">
        <v>-11689860.648427872</v>
      </c>
      <c r="O67" s="294">
        <v>-11382232.736627139</v>
      </c>
      <c r="P67" s="294">
        <v>-11074604.824826404</v>
      </c>
      <c r="Q67" s="294">
        <v>-10766976.913025672</v>
      </c>
      <c r="R67" s="294">
        <v>-10459349.001224937</v>
      </c>
      <c r="S67" s="294">
        <v>-10151721.089424204</v>
      </c>
      <c r="T67" s="294">
        <v>-9844093.1776234694</v>
      </c>
      <c r="U67" s="294">
        <v>-9536465.2658227347</v>
      </c>
      <c r="V67" s="294">
        <v>-9228837.3540220018</v>
      </c>
      <c r="W67" s="294">
        <v>-8921209.4422212671</v>
      </c>
      <c r="X67" s="294">
        <v>-8613581.5304205343</v>
      </c>
      <c r="Y67" s="294">
        <v>-8305953.6186198005</v>
      </c>
    </row>
    <row r="68" spans="1:25" s="240" customFormat="1" ht="14.25" x14ac:dyDescent="0.25">
      <c r="A68" s="297" t="s">
        <v>579</v>
      </c>
      <c r="B68" s="292">
        <f t="shared" ref="B68:Y68" si="10">B60+B61</f>
        <v>0</v>
      </c>
      <c r="C68" s="292">
        <f t="shared" si="10"/>
        <v>50833453.938072816</v>
      </c>
      <c r="D68" s="292">
        <f t="shared" si="10"/>
        <v>53248931.130057588</v>
      </c>
      <c r="E68" s="292">
        <f t="shared" si="10"/>
        <v>55752584.586711206</v>
      </c>
      <c r="F68" s="292">
        <f t="shared" si="10"/>
        <v>58311199.966429293</v>
      </c>
      <c r="G68" s="292">
        <f t="shared" si="10"/>
        <v>60942685.601748988</v>
      </c>
      <c r="H68" s="292">
        <f t="shared" si="10"/>
        <v>63649886.762623899</v>
      </c>
      <c r="I68" s="292">
        <f t="shared" si="10"/>
        <v>66435314.906574667</v>
      </c>
      <c r="J68" s="292">
        <f t="shared" si="10"/>
        <v>69301566.434517711</v>
      </c>
      <c r="K68" s="292">
        <f t="shared" si="10"/>
        <v>72251325.623053893</v>
      </c>
      <c r="L68" s="292">
        <f t="shared" si="10"/>
        <v>74396285.02411665</v>
      </c>
      <c r="M68" s="293">
        <f t="shared" si="10"/>
        <v>77494746.672426984</v>
      </c>
      <c r="N68" s="292">
        <f t="shared" si="10"/>
        <v>80684524.986097604</v>
      </c>
      <c r="O68" s="292">
        <f t="shared" si="10"/>
        <v>83968663.131219953</v>
      </c>
      <c r="P68" s="292">
        <f t="shared" si="10"/>
        <v>87350307.715513349</v>
      </c>
      <c r="Q68" s="292">
        <f t="shared" si="10"/>
        <v>90832712.377439812</v>
      </c>
      <c r="R68" s="292">
        <f t="shared" si="10"/>
        <v>94419241.502426699</v>
      </c>
      <c r="S68" s="292">
        <f t="shared" si="10"/>
        <v>98113374.070788026</v>
      </c>
      <c r="T68" s="292">
        <f t="shared" si="10"/>
        <v>101918707.64210425</v>
      </c>
      <c r="U68" s="292">
        <f t="shared" si="10"/>
        <v>105838962.48099427</v>
      </c>
      <c r="V68" s="292">
        <f t="shared" si="10"/>
        <v>106684544.36319013</v>
      </c>
      <c r="W68" s="292">
        <f t="shared" si="10"/>
        <v>110750511.62047249</v>
      </c>
      <c r="X68" s="292">
        <f t="shared" si="10"/>
        <v>114940466.55947793</v>
      </c>
      <c r="Y68" s="292">
        <f t="shared" si="10"/>
        <v>119258578.31071244</v>
      </c>
    </row>
    <row r="69" spans="1:25" s="238" customFormat="1" x14ac:dyDescent="0.25">
      <c r="A69" s="296" t="s">
        <v>261</v>
      </c>
      <c r="B69" s="294">
        <v>0</v>
      </c>
      <c r="C69" s="294">
        <f>IF($B$16-ABS(SUM($B$64:B69))&gt;0,-$B$16/$B$18,0)</f>
        <v>0</v>
      </c>
      <c r="D69" s="294">
        <f>IF($B$16-ABS(SUM($B$64:C69))&gt;0,-$B$16/$B$18,0)</f>
        <v>0</v>
      </c>
      <c r="E69" s="294">
        <f>IF($B$16-ABS(SUM($B$64:D69))&gt;0,-$B$16/$B$18,0)</f>
        <v>0</v>
      </c>
      <c r="F69" s="294">
        <f>IF($B$16-ABS(SUM($B$64:E69))&gt;0,-$B$16/$B$18,0)</f>
        <v>0</v>
      </c>
      <c r="G69" s="294">
        <f>IF($B$16-ABS(SUM($B$64:F69))&gt;0,-$B$16/$B$18,0)</f>
        <v>0</v>
      </c>
      <c r="H69" s="294">
        <f>IF($B$16-ABS(SUM($B$64:G69))&gt;0,-$B$16/$B$18,0)</f>
        <v>0</v>
      </c>
      <c r="I69" s="294">
        <f>IF($B$16-ABS(SUM($B$64:H69))&gt;0,-$B$16/$B$18,0)</f>
        <v>0</v>
      </c>
      <c r="J69" s="294">
        <f>IF($B$16-ABS(SUM($B$64:I69))&gt;0,-$B$16/$B$18,0)</f>
        <v>0</v>
      </c>
      <c r="K69" s="294">
        <f>IF($B$16-ABS(SUM($B$64:J69))&gt;0,-$B$16/$B$18,0)</f>
        <v>0</v>
      </c>
      <c r="L69" s="294">
        <f>IF($B$16-ABS(SUM($B$64:K69))&gt;0,-$B$16/$B$18,0)</f>
        <v>0</v>
      </c>
      <c r="M69" s="294">
        <f>IF($B$16-ABS(SUM($B$64:L69))&gt;0,-$B$16/$B$18,0)</f>
        <v>0</v>
      </c>
      <c r="N69" s="294">
        <f>IF($B$16-ABS(SUM($B$64:M69))&gt;0,-$B$16/$B$18,0)</f>
        <v>0</v>
      </c>
      <c r="O69" s="294">
        <f>IF($B$16-ABS(SUM($B$64:N69))&gt;0,-$B$16/$B$18,0)</f>
        <v>0</v>
      </c>
      <c r="P69" s="294">
        <f>IF($B$16-ABS(SUM($B$64:O69))&gt;0,-$B$16/$B$18,0)</f>
        <v>0</v>
      </c>
      <c r="Q69" s="294">
        <f>IF($B$16-ABS(SUM($B$64:P69))&gt;0,-$B$16/$B$18,0)</f>
        <v>0</v>
      </c>
      <c r="R69" s="294">
        <f>IF($B$16-ABS(SUM($B$64:Q69))&gt;0,-$B$16/$B$18,0)</f>
        <v>0</v>
      </c>
      <c r="S69" s="294">
        <f>IF($B$16-ABS(SUM($B$64:R69))&gt;0,-$B$16/$B$18,0)</f>
        <v>0</v>
      </c>
      <c r="T69" s="294">
        <f>IF($B$16-ABS(SUM($B$64:S69))&gt;0,-$B$16/$B$18,0)</f>
        <v>0</v>
      </c>
      <c r="U69" s="294">
        <f>IF($B$16-ABS(SUM($B$64:T69))&gt;0,-$B$16/$B$18,0)</f>
        <v>0</v>
      </c>
      <c r="V69" s="294">
        <f>IF($B$16-ABS(SUM($B$64:U69))&gt;0,-$B$16/$B$18,0)</f>
        <v>0</v>
      </c>
      <c r="W69" s="294">
        <f>IF($B$16-ABS(SUM($B$64:V69))&gt;0,-$B$16/$B$18,0)</f>
        <v>0</v>
      </c>
      <c r="X69" s="294">
        <f>IF($B$16-ABS(SUM($B$64:W69))&gt;0,-$B$16/$B$18,0)</f>
        <v>0</v>
      </c>
      <c r="Y69" s="294">
        <f>IF($B$16-ABS(SUM($B$64:X69))&gt;0,-$B$16/$B$18,0)</f>
        <v>0</v>
      </c>
    </row>
    <row r="70" spans="1:25" s="240" customFormat="1" ht="14.25" x14ac:dyDescent="0.25">
      <c r="A70" s="297" t="s">
        <v>580</v>
      </c>
      <c r="B70" s="292">
        <f t="shared" ref="B70:Y70" si="11">B68+B69</f>
        <v>0</v>
      </c>
      <c r="C70" s="292">
        <f t="shared" si="11"/>
        <v>50833453.938072816</v>
      </c>
      <c r="D70" s="292">
        <f t="shared" si="11"/>
        <v>53248931.130057588</v>
      </c>
      <c r="E70" s="292">
        <f t="shared" si="11"/>
        <v>55752584.586711206</v>
      </c>
      <c r="F70" s="292">
        <f t="shared" si="11"/>
        <v>58311199.966429293</v>
      </c>
      <c r="G70" s="292">
        <f t="shared" si="11"/>
        <v>60942685.601748988</v>
      </c>
      <c r="H70" s="292">
        <f t="shared" si="11"/>
        <v>63649886.762623899</v>
      </c>
      <c r="I70" s="292">
        <f t="shared" si="11"/>
        <v>66435314.906574667</v>
      </c>
      <c r="J70" s="292">
        <f t="shared" si="11"/>
        <v>69301566.434517711</v>
      </c>
      <c r="K70" s="292">
        <f t="shared" si="11"/>
        <v>72251325.623053893</v>
      </c>
      <c r="L70" s="292">
        <f t="shared" si="11"/>
        <v>74396285.02411665</v>
      </c>
      <c r="M70" s="293">
        <f t="shared" si="11"/>
        <v>77494746.672426984</v>
      </c>
      <c r="N70" s="292">
        <f t="shared" si="11"/>
        <v>80684524.986097604</v>
      </c>
      <c r="O70" s="292">
        <f t="shared" si="11"/>
        <v>83968663.131219953</v>
      </c>
      <c r="P70" s="292">
        <f t="shared" si="11"/>
        <v>87350307.715513349</v>
      </c>
      <c r="Q70" s="292">
        <f t="shared" si="11"/>
        <v>90832712.377439812</v>
      </c>
      <c r="R70" s="292">
        <f t="shared" si="11"/>
        <v>94419241.502426699</v>
      </c>
      <c r="S70" s="292">
        <f t="shared" si="11"/>
        <v>98113374.070788026</v>
      </c>
      <c r="T70" s="292">
        <f t="shared" si="11"/>
        <v>101918707.64210425</v>
      </c>
      <c r="U70" s="292">
        <f t="shared" si="11"/>
        <v>105838962.48099427</v>
      </c>
      <c r="V70" s="292">
        <f t="shared" si="11"/>
        <v>106684544.36319013</v>
      </c>
      <c r="W70" s="292">
        <f t="shared" si="11"/>
        <v>110750511.62047249</v>
      </c>
      <c r="X70" s="292">
        <f t="shared" si="11"/>
        <v>114940466.55947793</v>
      </c>
      <c r="Y70" s="292">
        <f t="shared" si="11"/>
        <v>119258578.31071244</v>
      </c>
    </row>
    <row r="71" spans="1:25" s="238" customFormat="1" x14ac:dyDescent="0.25">
      <c r="A71" s="296" t="s">
        <v>260</v>
      </c>
      <c r="B71" s="294">
        <f t="shared" ref="B71:Y71" si="12">-B57</f>
        <v>0</v>
      </c>
      <c r="C71" s="294">
        <f t="shared" si="12"/>
        <v>0</v>
      </c>
      <c r="D71" s="294">
        <f t="shared" si="12"/>
        <v>0</v>
      </c>
      <c r="E71" s="294">
        <f t="shared" si="12"/>
        <v>0</v>
      </c>
      <c r="F71" s="294">
        <f t="shared" si="12"/>
        <v>0</v>
      </c>
      <c r="G71" s="294">
        <f t="shared" si="12"/>
        <v>0</v>
      </c>
      <c r="H71" s="294">
        <f t="shared" si="12"/>
        <v>0</v>
      </c>
      <c r="I71" s="294">
        <f t="shared" si="12"/>
        <v>0</v>
      </c>
      <c r="J71" s="294">
        <f t="shared" si="12"/>
        <v>0</v>
      </c>
      <c r="K71" s="294">
        <f t="shared" si="12"/>
        <v>0</v>
      </c>
      <c r="L71" s="294">
        <f t="shared" si="12"/>
        <v>0</v>
      </c>
      <c r="M71" s="295">
        <f t="shared" si="12"/>
        <v>0</v>
      </c>
      <c r="N71" s="294">
        <f t="shared" si="12"/>
        <v>0</v>
      </c>
      <c r="O71" s="294">
        <f t="shared" si="12"/>
        <v>0</v>
      </c>
      <c r="P71" s="294">
        <f t="shared" si="12"/>
        <v>0</v>
      </c>
      <c r="Q71" s="294">
        <f t="shared" si="12"/>
        <v>0</v>
      </c>
      <c r="R71" s="294">
        <f t="shared" si="12"/>
        <v>0</v>
      </c>
      <c r="S71" s="294">
        <f t="shared" si="12"/>
        <v>0</v>
      </c>
      <c r="T71" s="294">
        <f t="shared" si="12"/>
        <v>0</v>
      </c>
      <c r="U71" s="294">
        <f t="shared" si="12"/>
        <v>0</v>
      </c>
      <c r="V71" s="294">
        <f t="shared" si="12"/>
        <v>0</v>
      </c>
      <c r="W71" s="294">
        <f t="shared" si="12"/>
        <v>0</v>
      </c>
      <c r="X71" s="294">
        <f t="shared" si="12"/>
        <v>0</v>
      </c>
      <c r="Y71" s="294">
        <f t="shared" si="12"/>
        <v>0</v>
      </c>
    </row>
    <row r="72" spans="1:25" s="240" customFormat="1" ht="14.25" x14ac:dyDescent="0.25">
      <c r="A72" s="297" t="s">
        <v>264</v>
      </c>
      <c r="B72" s="292">
        <f t="shared" ref="B72:Y72" si="13">B70+B71</f>
        <v>0</v>
      </c>
      <c r="C72" s="292">
        <f t="shared" si="13"/>
        <v>50833453.938072816</v>
      </c>
      <c r="D72" s="292">
        <f t="shared" si="13"/>
        <v>53248931.130057588</v>
      </c>
      <c r="E72" s="292">
        <f t="shared" si="13"/>
        <v>55752584.586711206</v>
      </c>
      <c r="F72" s="292">
        <f t="shared" si="13"/>
        <v>58311199.966429293</v>
      </c>
      <c r="G72" s="292">
        <f t="shared" si="13"/>
        <v>60942685.601748988</v>
      </c>
      <c r="H72" s="292">
        <f t="shared" si="13"/>
        <v>63649886.762623899</v>
      </c>
      <c r="I72" s="292">
        <f t="shared" si="13"/>
        <v>66435314.906574667</v>
      </c>
      <c r="J72" s="292">
        <f t="shared" si="13"/>
        <v>69301566.434517711</v>
      </c>
      <c r="K72" s="292">
        <f t="shared" si="13"/>
        <v>72251325.623053893</v>
      </c>
      <c r="L72" s="292">
        <f t="shared" si="13"/>
        <v>74396285.02411665</v>
      </c>
      <c r="M72" s="293">
        <f t="shared" si="13"/>
        <v>77494746.672426984</v>
      </c>
      <c r="N72" s="292">
        <f t="shared" si="13"/>
        <v>80684524.986097604</v>
      </c>
      <c r="O72" s="292">
        <f t="shared" si="13"/>
        <v>83968663.131219953</v>
      </c>
      <c r="P72" s="292">
        <f t="shared" si="13"/>
        <v>87350307.715513349</v>
      </c>
      <c r="Q72" s="292">
        <f t="shared" si="13"/>
        <v>90832712.377439812</v>
      </c>
      <c r="R72" s="292">
        <f t="shared" si="13"/>
        <v>94419241.502426699</v>
      </c>
      <c r="S72" s="292">
        <f t="shared" si="13"/>
        <v>98113374.070788026</v>
      </c>
      <c r="T72" s="292">
        <f t="shared" si="13"/>
        <v>101918707.64210425</v>
      </c>
      <c r="U72" s="292">
        <f t="shared" si="13"/>
        <v>105838962.48099427</v>
      </c>
      <c r="V72" s="292">
        <f t="shared" si="13"/>
        <v>106684544.36319013</v>
      </c>
      <c r="W72" s="292">
        <f t="shared" si="13"/>
        <v>110750511.62047249</v>
      </c>
      <c r="X72" s="292">
        <f t="shared" si="13"/>
        <v>114940466.55947793</v>
      </c>
      <c r="Y72" s="292">
        <f t="shared" si="13"/>
        <v>119258578.31071244</v>
      </c>
    </row>
    <row r="73" spans="1:25" s="238" customFormat="1" x14ac:dyDescent="0.25">
      <c r="A73" s="296" t="s">
        <v>259</v>
      </c>
      <c r="B73" s="294">
        <f t="shared" ref="B73:Y73" si="14">-B72*$B$27</f>
        <v>0</v>
      </c>
      <c r="C73" s="294">
        <f t="shared" si="14"/>
        <v>-50833453.938072816</v>
      </c>
      <c r="D73" s="294">
        <f t="shared" si="14"/>
        <v>-53248931.130057588</v>
      </c>
      <c r="E73" s="294">
        <f t="shared" si="14"/>
        <v>-55752584.586711206</v>
      </c>
      <c r="F73" s="294">
        <f t="shared" si="14"/>
        <v>-58311199.966429293</v>
      </c>
      <c r="G73" s="294">
        <f t="shared" si="14"/>
        <v>-60942685.601748988</v>
      </c>
      <c r="H73" s="294">
        <f t="shared" si="14"/>
        <v>-63649886.762623899</v>
      </c>
      <c r="I73" s="294">
        <f t="shared" si="14"/>
        <v>-66435314.906574667</v>
      </c>
      <c r="J73" s="294">
        <f t="shared" si="14"/>
        <v>-69301566.434517711</v>
      </c>
      <c r="K73" s="294">
        <f t="shared" si="14"/>
        <v>-72251325.623053893</v>
      </c>
      <c r="L73" s="294">
        <f t="shared" si="14"/>
        <v>-74396285.02411665</v>
      </c>
      <c r="M73" s="295">
        <f t="shared" si="14"/>
        <v>-77494746.672426984</v>
      </c>
      <c r="N73" s="294">
        <f t="shared" si="14"/>
        <v>-80684524.986097604</v>
      </c>
      <c r="O73" s="294">
        <f t="shared" si="14"/>
        <v>-83968663.131219953</v>
      </c>
      <c r="P73" s="294">
        <f t="shared" si="14"/>
        <v>-87350307.715513349</v>
      </c>
      <c r="Q73" s="294">
        <f t="shared" si="14"/>
        <v>-90832712.377439812</v>
      </c>
      <c r="R73" s="294">
        <f t="shared" si="14"/>
        <v>-94419241.502426699</v>
      </c>
      <c r="S73" s="294">
        <f t="shared" si="14"/>
        <v>-98113374.070788026</v>
      </c>
      <c r="T73" s="294">
        <f t="shared" si="14"/>
        <v>-101918707.64210425</v>
      </c>
      <c r="U73" s="294">
        <f t="shared" si="14"/>
        <v>-105838962.48099427</v>
      </c>
      <c r="V73" s="294">
        <f t="shared" si="14"/>
        <v>-106684544.36319013</v>
      </c>
      <c r="W73" s="294">
        <f t="shared" si="14"/>
        <v>-110750511.62047249</v>
      </c>
      <c r="X73" s="294">
        <f t="shared" si="14"/>
        <v>-114940466.55947793</v>
      </c>
      <c r="Y73" s="294">
        <f t="shared" si="14"/>
        <v>-119258578.31071244</v>
      </c>
    </row>
    <row r="74" spans="1:25" s="238" customFormat="1" ht="16.5" thickBot="1" x14ac:dyDescent="0.3">
      <c r="A74" s="298" t="s">
        <v>263</v>
      </c>
      <c r="B74" s="299">
        <f t="shared" ref="B74:Y74" si="15">B72+B73</f>
        <v>0</v>
      </c>
      <c r="C74" s="299">
        <f t="shared" si="15"/>
        <v>0</v>
      </c>
      <c r="D74" s="299">
        <f t="shared" si="15"/>
        <v>0</v>
      </c>
      <c r="E74" s="299">
        <f t="shared" si="15"/>
        <v>0</v>
      </c>
      <c r="F74" s="299">
        <f t="shared" si="15"/>
        <v>0</v>
      </c>
      <c r="G74" s="299">
        <f t="shared" si="15"/>
        <v>0</v>
      </c>
      <c r="H74" s="299">
        <f t="shared" si="15"/>
        <v>0</v>
      </c>
      <c r="I74" s="299">
        <f t="shared" si="15"/>
        <v>0</v>
      </c>
      <c r="J74" s="299">
        <f t="shared" si="15"/>
        <v>0</v>
      </c>
      <c r="K74" s="299">
        <f t="shared" si="15"/>
        <v>0</v>
      </c>
      <c r="L74" s="299">
        <f t="shared" si="15"/>
        <v>0</v>
      </c>
      <c r="M74" s="300">
        <f t="shared" si="15"/>
        <v>0</v>
      </c>
      <c r="N74" s="299">
        <f t="shared" si="15"/>
        <v>0</v>
      </c>
      <c r="O74" s="299">
        <f t="shared" si="15"/>
        <v>0</v>
      </c>
      <c r="P74" s="299">
        <f t="shared" si="15"/>
        <v>0</v>
      </c>
      <c r="Q74" s="299">
        <f t="shared" si="15"/>
        <v>0</v>
      </c>
      <c r="R74" s="299">
        <f t="shared" si="15"/>
        <v>0</v>
      </c>
      <c r="S74" s="299">
        <f t="shared" si="15"/>
        <v>0</v>
      </c>
      <c r="T74" s="299">
        <f t="shared" si="15"/>
        <v>0</v>
      </c>
      <c r="U74" s="299">
        <f t="shared" si="15"/>
        <v>0</v>
      </c>
      <c r="V74" s="299">
        <f t="shared" si="15"/>
        <v>0</v>
      </c>
      <c r="W74" s="299">
        <f t="shared" si="15"/>
        <v>0</v>
      </c>
      <c r="X74" s="299">
        <f t="shared" si="15"/>
        <v>0</v>
      </c>
      <c r="Y74" s="299">
        <f t="shared" si="15"/>
        <v>0</v>
      </c>
    </row>
    <row r="75" spans="1:25" s="304" customFormat="1" ht="16.5" thickBot="1" x14ac:dyDescent="0.3">
      <c r="A75" s="301"/>
      <c r="B75" s="302">
        <v>0</v>
      </c>
      <c r="C75" s="302">
        <v>1</v>
      </c>
      <c r="D75" s="302">
        <f>C75+1</f>
        <v>2</v>
      </c>
      <c r="E75" s="302">
        <f t="shared" ref="E75:Y75" si="16">D75+1</f>
        <v>3</v>
      </c>
      <c r="F75" s="302">
        <f t="shared" si="16"/>
        <v>4</v>
      </c>
      <c r="G75" s="302">
        <f t="shared" si="16"/>
        <v>5</v>
      </c>
      <c r="H75" s="302">
        <f t="shared" si="16"/>
        <v>6</v>
      </c>
      <c r="I75" s="302">
        <f t="shared" si="16"/>
        <v>7</v>
      </c>
      <c r="J75" s="302">
        <f t="shared" si="16"/>
        <v>8</v>
      </c>
      <c r="K75" s="302">
        <f t="shared" si="16"/>
        <v>9</v>
      </c>
      <c r="L75" s="302">
        <f t="shared" si="16"/>
        <v>10</v>
      </c>
      <c r="M75" s="303">
        <f t="shared" si="16"/>
        <v>11</v>
      </c>
      <c r="N75" s="302">
        <f t="shared" si="16"/>
        <v>12</v>
      </c>
      <c r="O75" s="302">
        <f t="shared" si="16"/>
        <v>13</v>
      </c>
      <c r="P75" s="302">
        <f t="shared" si="16"/>
        <v>14</v>
      </c>
      <c r="Q75" s="302">
        <f t="shared" si="16"/>
        <v>15</v>
      </c>
      <c r="R75" s="302">
        <f t="shared" si="16"/>
        <v>16</v>
      </c>
      <c r="S75" s="302">
        <f t="shared" si="16"/>
        <v>17</v>
      </c>
      <c r="T75" s="302">
        <f t="shared" si="16"/>
        <v>18</v>
      </c>
      <c r="U75" s="302">
        <f t="shared" si="16"/>
        <v>19</v>
      </c>
      <c r="V75" s="302">
        <f t="shared" si="16"/>
        <v>20</v>
      </c>
      <c r="W75" s="302">
        <f t="shared" si="16"/>
        <v>21</v>
      </c>
      <c r="X75" s="302">
        <f t="shared" si="16"/>
        <v>22</v>
      </c>
      <c r="Y75" s="302">
        <f t="shared" si="16"/>
        <v>23</v>
      </c>
    </row>
    <row r="76" spans="1:25" s="238" customFormat="1" ht="31.5" x14ac:dyDescent="0.25">
      <c r="A76" s="280" t="s">
        <v>262</v>
      </c>
      <c r="B76" s="268" t="str">
        <f>B43</f>
        <v>Год окончания строительства 2024</v>
      </c>
      <c r="C76" s="268">
        <f t="shared" ref="C76:Y76" si="17">C43</f>
        <v>2025</v>
      </c>
      <c r="D76" s="268">
        <f t="shared" si="17"/>
        <v>2026</v>
      </c>
      <c r="E76" s="268">
        <f t="shared" si="17"/>
        <v>2027</v>
      </c>
      <c r="F76" s="268">
        <f t="shared" si="17"/>
        <v>2028</v>
      </c>
      <c r="G76" s="268">
        <f t="shared" si="17"/>
        <v>2029</v>
      </c>
      <c r="H76" s="268">
        <f t="shared" si="17"/>
        <v>2030</v>
      </c>
      <c r="I76" s="268">
        <f t="shared" si="17"/>
        <v>2031</v>
      </c>
      <c r="J76" s="268">
        <f t="shared" si="17"/>
        <v>2032</v>
      </c>
      <c r="K76" s="268">
        <f t="shared" si="17"/>
        <v>2033</v>
      </c>
      <c r="L76" s="268">
        <f t="shared" si="17"/>
        <v>2034</v>
      </c>
      <c r="M76" s="281">
        <f t="shared" si="17"/>
        <v>2035</v>
      </c>
      <c r="N76" s="268">
        <f t="shared" si="17"/>
        <v>2036</v>
      </c>
      <c r="O76" s="268">
        <f t="shared" si="17"/>
        <v>2037</v>
      </c>
      <c r="P76" s="268">
        <f t="shared" si="17"/>
        <v>2038</v>
      </c>
      <c r="Q76" s="268">
        <f t="shared" si="17"/>
        <v>2039</v>
      </c>
      <c r="R76" s="268">
        <f t="shared" si="17"/>
        <v>2040</v>
      </c>
      <c r="S76" s="268">
        <f t="shared" si="17"/>
        <v>2041</v>
      </c>
      <c r="T76" s="268">
        <f t="shared" si="17"/>
        <v>2042</v>
      </c>
      <c r="U76" s="268">
        <f t="shared" si="17"/>
        <v>2043</v>
      </c>
      <c r="V76" s="268">
        <f t="shared" si="17"/>
        <v>2044</v>
      </c>
      <c r="W76" s="268">
        <f t="shared" si="17"/>
        <v>2045</v>
      </c>
      <c r="X76" s="268">
        <f t="shared" si="17"/>
        <v>2046</v>
      </c>
      <c r="Y76" s="268">
        <f t="shared" si="17"/>
        <v>2047</v>
      </c>
    </row>
    <row r="77" spans="1:25" s="240" customFormat="1" ht="14.25" x14ac:dyDescent="0.25">
      <c r="A77" s="291" t="s">
        <v>580</v>
      </c>
      <c r="B77" s="292">
        <f t="shared" ref="B77:Y77" si="18">B70</f>
        <v>0</v>
      </c>
      <c r="C77" s="292">
        <f t="shared" si="18"/>
        <v>50833453.938072816</v>
      </c>
      <c r="D77" s="292">
        <f t="shared" si="18"/>
        <v>53248931.130057588</v>
      </c>
      <c r="E77" s="292">
        <f t="shared" si="18"/>
        <v>55752584.586711206</v>
      </c>
      <c r="F77" s="292">
        <f t="shared" si="18"/>
        <v>58311199.966429293</v>
      </c>
      <c r="G77" s="292">
        <f t="shared" si="18"/>
        <v>60942685.601748988</v>
      </c>
      <c r="H77" s="292">
        <f t="shared" si="18"/>
        <v>63649886.762623899</v>
      </c>
      <c r="I77" s="292">
        <f t="shared" si="18"/>
        <v>66435314.906574667</v>
      </c>
      <c r="J77" s="292">
        <f t="shared" si="18"/>
        <v>69301566.434517711</v>
      </c>
      <c r="K77" s="292">
        <f t="shared" si="18"/>
        <v>72251325.623053893</v>
      </c>
      <c r="L77" s="292">
        <f t="shared" si="18"/>
        <v>74396285.02411665</v>
      </c>
      <c r="M77" s="293">
        <f t="shared" si="18"/>
        <v>77494746.672426984</v>
      </c>
      <c r="N77" s="292">
        <f t="shared" si="18"/>
        <v>80684524.986097604</v>
      </c>
      <c r="O77" s="292">
        <f t="shared" si="18"/>
        <v>83968663.131219953</v>
      </c>
      <c r="P77" s="292">
        <f t="shared" si="18"/>
        <v>87350307.715513349</v>
      </c>
      <c r="Q77" s="292">
        <f t="shared" si="18"/>
        <v>90832712.377439812</v>
      </c>
      <c r="R77" s="292">
        <f t="shared" si="18"/>
        <v>94419241.502426699</v>
      </c>
      <c r="S77" s="292">
        <f t="shared" si="18"/>
        <v>98113374.070788026</v>
      </c>
      <c r="T77" s="292">
        <f t="shared" si="18"/>
        <v>101918707.64210425</v>
      </c>
      <c r="U77" s="292">
        <f t="shared" si="18"/>
        <v>105838962.48099427</v>
      </c>
      <c r="V77" s="292">
        <f t="shared" si="18"/>
        <v>106684544.36319013</v>
      </c>
      <c r="W77" s="292">
        <f t="shared" si="18"/>
        <v>110750511.62047249</v>
      </c>
      <c r="X77" s="292">
        <f t="shared" si="18"/>
        <v>114940466.55947793</v>
      </c>
      <c r="Y77" s="292">
        <f t="shared" si="18"/>
        <v>119258578.31071244</v>
      </c>
    </row>
    <row r="78" spans="1:25" s="238" customFormat="1" x14ac:dyDescent="0.25">
      <c r="A78" s="296" t="s">
        <v>261</v>
      </c>
      <c r="B78" s="294">
        <f t="shared" ref="B78:Y78" si="19">-B69</f>
        <v>0</v>
      </c>
      <c r="C78" s="294">
        <f t="shared" si="19"/>
        <v>0</v>
      </c>
      <c r="D78" s="294">
        <f t="shared" si="19"/>
        <v>0</v>
      </c>
      <c r="E78" s="294">
        <f t="shared" si="19"/>
        <v>0</v>
      </c>
      <c r="F78" s="294">
        <f t="shared" si="19"/>
        <v>0</v>
      </c>
      <c r="G78" s="294">
        <f t="shared" si="19"/>
        <v>0</v>
      </c>
      <c r="H78" s="294">
        <f t="shared" si="19"/>
        <v>0</v>
      </c>
      <c r="I78" s="294">
        <f t="shared" si="19"/>
        <v>0</v>
      </c>
      <c r="J78" s="294">
        <f t="shared" si="19"/>
        <v>0</v>
      </c>
      <c r="K78" s="294">
        <f t="shared" si="19"/>
        <v>0</v>
      </c>
      <c r="L78" s="294">
        <f t="shared" si="19"/>
        <v>0</v>
      </c>
      <c r="M78" s="295">
        <f t="shared" si="19"/>
        <v>0</v>
      </c>
      <c r="N78" s="294">
        <f t="shared" si="19"/>
        <v>0</v>
      </c>
      <c r="O78" s="294">
        <f t="shared" si="19"/>
        <v>0</v>
      </c>
      <c r="P78" s="294">
        <f t="shared" si="19"/>
        <v>0</v>
      </c>
      <c r="Q78" s="294">
        <f t="shared" si="19"/>
        <v>0</v>
      </c>
      <c r="R78" s="294">
        <f t="shared" si="19"/>
        <v>0</v>
      </c>
      <c r="S78" s="294">
        <f t="shared" si="19"/>
        <v>0</v>
      </c>
      <c r="T78" s="294">
        <f t="shared" si="19"/>
        <v>0</v>
      </c>
      <c r="U78" s="294">
        <f t="shared" si="19"/>
        <v>0</v>
      </c>
      <c r="V78" s="294">
        <f t="shared" si="19"/>
        <v>0</v>
      </c>
      <c r="W78" s="294">
        <f t="shared" si="19"/>
        <v>0</v>
      </c>
      <c r="X78" s="294">
        <f t="shared" si="19"/>
        <v>0</v>
      </c>
      <c r="Y78" s="294">
        <f t="shared" si="19"/>
        <v>0</v>
      </c>
    </row>
    <row r="79" spans="1:25" s="238" customFormat="1" x14ac:dyDescent="0.25">
      <c r="A79" s="296" t="s">
        <v>260</v>
      </c>
      <c r="B79" s="294">
        <f t="shared" ref="B79:Y79" si="20">B71</f>
        <v>0</v>
      </c>
      <c r="C79" s="294">
        <f t="shared" si="20"/>
        <v>0</v>
      </c>
      <c r="D79" s="294">
        <f t="shared" si="20"/>
        <v>0</v>
      </c>
      <c r="E79" s="294">
        <f t="shared" si="20"/>
        <v>0</v>
      </c>
      <c r="F79" s="294">
        <f t="shared" si="20"/>
        <v>0</v>
      </c>
      <c r="G79" s="294">
        <f t="shared" si="20"/>
        <v>0</v>
      </c>
      <c r="H79" s="294">
        <f t="shared" si="20"/>
        <v>0</v>
      </c>
      <c r="I79" s="294">
        <f t="shared" si="20"/>
        <v>0</v>
      </c>
      <c r="J79" s="294">
        <f t="shared" si="20"/>
        <v>0</v>
      </c>
      <c r="K79" s="294">
        <f t="shared" si="20"/>
        <v>0</v>
      </c>
      <c r="L79" s="294">
        <f t="shared" si="20"/>
        <v>0</v>
      </c>
      <c r="M79" s="295">
        <f t="shared" si="20"/>
        <v>0</v>
      </c>
      <c r="N79" s="294">
        <f t="shared" si="20"/>
        <v>0</v>
      </c>
      <c r="O79" s="294">
        <f t="shared" si="20"/>
        <v>0</v>
      </c>
      <c r="P79" s="294">
        <f t="shared" si="20"/>
        <v>0</v>
      </c>
      <c r="Q79" s="294">
        <f t="shared" si="20"/>
        <v>0</v>
      </c>
      <c r="R79" s="294">
        <f t="shared" si="20"/>
        <v>0</v>
      </c>
      <c r="S79" s="294">
        <f t="shared" si="20"/>
        <v>0</v>
      </c>
      <c r="T79" s="294">
        <f t="shared" si="20"/>
        <v>0</v>
      </c>
      <c r="U79" s="294">
        <f t="shared" si="20"/>
        <v>0</v>
      </c>
      <c r="V79" s="294">
        <f t="shared" si="20"/>
        <v>0</v>
      </c>
      <c r="W79" s="294">
        <f t="shared" si="20"/>
        <v>0</v>
      </c>
      <c r="X79" s="294">
        <f t="shared" si="20"/>
        <v>0</v>
      </c>
      <c r="Y79" s="294">
        <f t="shared" si="20"/>
        <v>0</v>
      </c>
    </row>
    <row r="80" spans="1:25" s="238" customFormat="1" x14ac:dyDescent="0.25">
      <c r="A80" s="296" t="s">
        <v>259</v>
      </c>
      <c r="B80" s="294">
        <f>IF(SUM($B$68:B73)+SUM($A$75:A80)&gt;0,0,SUM($B$68:B73)-SUM($A$75:A80))</f>
        <v>0</v>
      </c>
      <c r="C80" s="294">
        <f>IF(SUM($B$68:C73)+SUM($A$75:B80)&gt;0,0,SUM($B$68:C73)-SUM($A$75:B80))</f>
        <v>0</v>
      </c>
      <c r="D80" s="294">
        <f>IF(SUM($B$68:D73)+SUM($A$75:C80)&gt;0,0,SUM($B$68:D73)-SUM($A$75:C80))</f>
        <v>0</v>
      </c>
      <c r="E80" s="294">
        <f>IF(SUM($B$68:E73)+SUM($A$75:D80)&gt;0,0,SUM($B$68:E73)-SUM($A$75:D80))</f>
        <v>0</v>
      </c>
      <c r="F80" s="294">
        <f>IF(SUM($B$68:F73)+SUM($A$75:E80)&gt;0,0,SUM($B$68:F73)-SUM($A$75:E80))</f>
        <v>0</v>
      </c>
      <c r="G80" s="294">
        <f>IF(SUM($B$68:G73)+SUM($A$75:F80)&gt;0,0,SUM($B$68:G73)-SUM($A$75:F80))</f>
        <v>0</v>
      </c>
      <c r="H80" s="294">
        <f>IF(SUM($B$68:H73)+SUM($A$75:G80)&gt;0,0,SUM($B$68:H73)-SUM($A$75:G80))</f>
        <v>0</v>
      </c>
      <c r="I80" s="294">
        <f>IF(SUM($B$68:I73)+SUM($A$75:H80)&gt;0,0,SUM($B$68:I73)-SUM($A$75:H80))</f>
        <v>0</v>
      </c>
      <c r="J80" s="294">
        <f>IF(SUM($B$68:J73)+SUM($A$75:I80)&gt;0,0,SUM($B$68:J73)-SUM($A$75:I80))</f>
        <v>0</v>
      </c>
      <c r="K80" s="294">
        <f>IF(SUM($B$68:K73)+SUM($A$75:J80)&gt;0,0,SUM($B$68:K73)-SUM($A$75:J80))</f>
        <v>0</v>
      </c>
      <c r="L80" s="294">
        <f>IF(SUM($B$68:L73)+SUM($A$75:K80)&gt;0,0,SUM($B$68:L73)-SUM($A$75:K80))</f>
        <v>0</v>
      </c>
      <c r="M80" s="295">
        <f>IF(SUM($B$68:M73)+SUM($A$75:L80)&gt;0,0,SUM($B$68:M73)-SUM($A$75:L80))</f>
        <v>0</v>
      </c>
      <c r="N80" s="294">
        <f>IF(SUM($B$68:N73)+SUM($A$75:M80)&gt;0,0,SUM($B$68:N73)-SUM($A$75:M80))</f>
        <v>0</v>
      </c>
      <c r="O80" s="294">
        <f>IF(SUM($B$68:O73)+SUM($A$75:N80)&gt;0,0,SUM($B$68:O73)-SUM($A$75:N80))</f>
        <v>0</v>
      </c>
      <c r="P80" s="294">
        <f>IF(SUM($B$68:P73)+SUM($A$75:O80)&gt;0,0,SUM($B$68:P73)-SUM($A$75:O80))</f>
        <v>0</v>
      </c>
      <c r="Q80" s="294">
        <f>IF(SUM($B$68:Q73)+SUM($A$75:P80)&gt;0,0,SUM($B$68:Q73)-SUM($A$75:P80))</f>
        <v>0</v>
      </c>
      <c r="R80" s="294">
        <f>IF(SUM($B$68:R73)+SUM($A$75:Q80)&gt;0,0,SUM($B$68:R73)-SUM($A$75:Q80))</f>
        <v>0</v>
      </c>
      <c r="S80" s="294">
        <f>IF(SUM($B$68:S73)+SUM($A$75:R80)&gt;0,0,SUM($B$68:S73)-SUM($A$75:R80))</f>
        <v>0</v>
      </c>
      <c r="T80" s="294">
        <f>IF(SUM($B$68:T73)+SUM($A$75:S80)&gt;0,0,SUM($B$68:T73)-SUM($A$75:S80))</f>
        <v>0</v>
      </c>
      <c r="U80" s="294">
        <f>IF(SUM($B$68:U73)+SUM($A$75:T80)&gt;0,0,SUM($B$68:U73)-SUM($A$75:T80))</f>
        <v>0</v>
      </c>
      <c r="V80" s="294">
        <f>IF(SUM($B$68:V73)+SUM($A$75:U80)&gt;0,0,SUM($B$68:V73)-SUM($A$75:U80))</f>
        <v>0</v>
      </c>
      <c r="W80" s="294">
        <f>IF(SUM($B$68:W73)+SUM($A$75:V80)&gt;0,0,SUM($B$68:W73)-SUM($A$75:V80))</f>
        <v>0</v>
      </c>
      <c r="X80" s="294">
        <f>IF(SUM($B$68:X73)+SUM($A$75:W80)&gt;0,0,SUM($B$68:X73)-SUM($A$75:W80))</f>
        <v>0</v>
      </c>
      <c r="Y80" s="294">
        <f>IF(SUM($B$68:Y73)+SUM($A$75:X80)&gt;0,0,SUM($B$68:Y73)-SUM($A$75:X80))</f>
        <v>0</v>
      </c>
    </row>
    <row r="81" spans="1:25" s="238" customFormat="1" x14ac:dyDescent="0.25">
      <c r="A81" s="296" t="s">
        <v>258</v>
      </c>
      <c r="B81" s="305">
        <v>-139830869.0003334</v>
      </c>
      <c r="C81" s="305">
        <v>23696226.779856816</v>
      </c>
      <c r="D81" s="305">
        <v>24432619.825263783</v>
      </c>
      <c r="E81" s="305">
        <v>25200010.307471611</v>
      </c>
      <c r="F81" s="305">
        <v>25984941.438883796</v>
      </c>
      <c r="G81" s="305">
        <v>26794488.65129856</v>
      </c>
      <c r="H81" s="305">
        <v>13722581.997558832</v>
      </c>
      <c r="I81" s="305">
        <v>0</v>
      </c>
      <c r="J81" s="305">
        <v>0</v>
      </c>
      <c r="K81" s="305">
        <v>0</v>
      </c>
      <c r="L81" s="305">
        <v>0</v>
      </c>
      <c r="M81" s="305">
        <v>0</v>
      </c>
      <c r="N81" s="305">
        <v>0</v>
      </c>
      <c r="O81" s="305">
        <v>0</v>
      </c>
      <c r="P81" s="305">
        <v>0</v>
      </c>
      <c r="Q81" s="305">
        <v>0</v>
      </c>
      <c r="R81" s="305">
        <v>0</v>
      </c>
      <c r="S81" s="305">
        <v>0</v>
      </c>
      <c r="T81" s="305">
        <v>0</v>
      </c>
      <c r="U81" s="305">
        <v>0</v>
      </c>
      <c r="V81" s="305">
        <v>0</v>
      </c>
      <c r="W81" s="305">
        <v>0</v>
      </c>
      <c r="X81" s="305">
        <v>0</v>
      </c>
      <c r="Y81" s="305">
        <v>0</v>
      </c>
    </row>
    <row r="82" spans="1:25" s="238" customFormat="1" x14ac:dyDescent="0.25">
      <c r="A82" s="296" t="s">
        <v>257</v>
      </c>
      <c r="B82" s="294">
        <f>-B60*(B35)</f>
        <v>0</v>
      </c>
      <c r="C82" s="294">
        <f t="shared" ref="C82:Y82" si="21">-(C60-B60)*$B$30</f>
        <v>0</v>
      </c>
      <c r="D82" s="294">
        <f t="shared" si="21"/>
        <v>0</v>
      </c>
      <c r="E82" s="294">
        <f t="shared" si="21"/>
        <v>0</v>
      </c>
      <c r="F82" s="294">
        <f t="shared" si="21"/>
        <v>0</v>
      </c>
      <c r="G82" s="294">
        <f t="shared" si="21"/>
        <v>0</v>
      </c>
      <c r="H82" s="294">
        <f t="shared" si="21"/>
        <v>0</v>
      </c>
      <c r="I82" s="294">
        <f t="shared" si="21"/>
        <v>0</v>
      </c>
      <c r="J82" s="294">
        <f t="shared" si="21"/>
        <v>0</v>
      </c>
      <c r="K82" s="294">
        <f t="shared" si="21"/>
        <v>0</v>
      </c>
      <c r="L82" s="294">
        <f t="shared" si="21"/>
        <v>0</v>
      </c>
      <c r="M82" s="295">
        <f t="shared" si="21"/>
        <v>0</v>
      </c>
      <c r="N82" s="294">
        <f t="shared" si="21"/>
        <v>0</v>
      </c>
      <c r="O82" s="294">
        <f t="shared" si="21"/>
        <v>0</v>
      </c>
      <c r="P82" s="294">
        <f t="shared" si="21"/>
        <v>0</v>
      </c>
      <c r="Q82" s="294">
        <f t="shared" si="21"/>
        <v>0</v>
      </c>
      <c r="R82" s="294">
        <f t="shared" si="21"/>
        <v>0</v>
      </c>
      <c r="S82" s="294">
        <f t="shared" si="21"/>
        <v>0</v>
      </c>
      <c r="T82" s="294">
        <f t="shared" si="21"/>
        <v>0</v>
      </c>
      <c r="U82" s="294">
        <f t="shared" si="21"/>
        <v>0</v>
      </c>
      <c r="V82" s="294">
        <f t="shared" si="21"/>
        <v>0</v>
      </c>
      <c r="W82" s="294">
        <f t="shared" si="21"/>
        <v>0</v>
      </c>
      <c r="X82" s="294">
        <f t="shared" si="21"/>
        <v>0</v>
      </c>
      <c r="Y82" s="294">
        <f t="shared" si="21"/>
        <v>0</v>
      </c>
    </row>
    <row r="83" spans="1:25" s="238" customFormat="1" x14ac:dyDescent="0.25">
      <c r="A83" s="296" t="s">
        <v>256</v>
      </c>
      <c r="B83" s="294">
        <f>-($B$16+$B$17)*$B$19</f>
        <v>0</v>
      </c>
      <c r="C83" s="294">
        <v>0</v>
      </c>
      <c r="D83" s="294">
        <v>0</v>
      </c>
      <c r="E83" s="294">
        <v>0</v>
      </c>
      <c r="F83" s="294">
        <v>0</v>
      </c>
      <c r="G83" s="294">
        <v>0</v>
      </c>
      <c r="H83" s="294">
        <v>0</v>
      </c>
      <c r="I83" s="294">
        <v>0</v>
      </c>
      <c r="J83" s="294">
        <v>0</v>
      </c>
      <c r="K83" s="294">
        <v>0</v>
      </c>
      <c r="L83" s="294">
        <v>0</v>
      </c>
      <c r="M83" s="295">
        <v>0</v>
      </c>
      <c r="N83" s="294">
        <v>0</v>
      </c>
      <c r="O83" s="294">
        <v>0</v>
      </c>
      <c r="P83" s="294">
        <v>0</v>
      </c>
      <c r="Q83" s="294">
        <v>0</v>
      </c>
      <c r="R83" s="294">
        <v>0</v>
      </c>
      <c r="S83" s="294">
        <v>0</v>
      </c>
      <c r="T83" s="294">
        <v>0</v>
      </c>
      <c r="U83" s="294">
        <v>0</v>
      </c>
      <c r="V83" s="294">
        <v>0</v>
      </c>
      <c r="W83" s="294">
        <v>0</v>
      </c>
      <c r="X83" s="294">
        <v>0</v>
      </c>
      <c r="Y83" s="294">
        <v>0</v>
      </c>
    </row>
    <row r="84" spans="1:25" s="238" customFormat="1" x14ac:dyDescent="0.25">
      <c r="A84" s="296" t="s">
        <v>255</v>
      </c>
      <c r="B84" s="294">
        <f t="shared" ref="B84:Y84" si="22">B55-B56</f>
        <v>0</v>
      </c>
      <c r="C84" s="294">
        <f t="shared" si="22"/>
        <v>0</v>
      </c>
      <c r="D84" s="294">
        <f t="shared" si="22"/>
        <v>0</v>
      </c>
      <c r="E84" s="294">
        <f t="shared" si="22"/>
        <v>0</v>
      </c>
      <c r="F84" s="294">
        <f t="shared" si="22"/>
        <v>0</v>
      </c>
      <c r="G84" s="294">
        <f t="shared" si="22"/>
        <v>0</v>
      </c>
      <c r="H84" s="294">
        <f t="shared" si="22"/>
        <v>0</v>
      </c>
      <c r="I84" s="294">
        <f t="shared" si="22"/>
        <v>0</v>
      </c>
      <c r="J84" s="294">
        <f t="shared" si="22"/>
        <v>0</v>
      </c>
      <c r="K84" s="294">
        <f t="shared" si="22"/>
        <v>0</v>
      </c>
      <c r="L84" s="294">
        <f t="shared" si="22"/>
        <v>0</v>
      </c>
      <c r="M84" s="295">
        <f t="shared" si="22"/>
        <v>0</v>
      </c>
      <c r="N84" s="294">
        <f t="shared" si="22"/>
        <v>0</v>
      </c>
      <c r="O84" s="294">
        <f t="shared" si="22"/>
        <v>0</v>
      </c>
      <c r="P84" s="294">
        <f t="shared" si="22"/>
        <v>0</v>
      </c>
      <c r="Q84" s="294">
        <f t="shared" si="22"/>
        <v>0</v>
      </c>
      <c r="R84" s="294">
        <f t="shared" si="22"/>
        <v>0</v>
      </c>
      <c r="S84" s="294">
        <f t="shared" si="22"/>
        <v>0</v>
      </c>
      <c r="T84" s="294">
        <f t="shared" si="22"/>
        <v>0</v>
      </c>
      <c r="U84" s="294">
        <f t="shared" si="22"/>
        <v>0</v>
      </c>
      <c r="V84" s="294">
        <f t="shared" si="22"/>
        <v>0</v>
      </c>
      <c r="W84" s="294">
        <f t="shared" si="22"/>
        <v>0</v>
      </c>
      <c r="X84" s="294">
        <f t="shared" si="22"/>
        <v>0</v>
      </c>
      <c r="Y84" s="294">
        <f t="shared" si="22"/>
        <v>0</v>
      </c>
    </row>
    <row r="85" spans="1:25" s="240" customFormat="1" ht="14.25" x14ac:dyDescent="0.25">
      <c r="A85" s="306" t="s">
        <v>254</v>
      </c>
      <c r="B85" s="292">
        <f>SUM(B77:B84)</f>
        <v>-139830869.0003334</v>
      </c>
      <c r="C85" s="292">
        <f t="shared" ref="C85:Y85" si="23">SUM(C77:C84)</f>
        <v>74529680.717929631</v>
      </c>
      <c r="D85" s="292">
        <f>SUM(D77:D84)</f>
        <v>77681550.955321372</v>
      </c>
      <c r="E85" s="292">
        <f>SUM(E77:E84)</f>
        <v>80952594.894182816</v>
      </c>
      <c r="F85" s="292">
        <f t="shared" si="23"/>
        <v>84296141.405313089</v>
      </c>
      <c r="G85" s="292">
        <f t="shared" si="23"/>
        <v>87737174.253047556</v>
      </c>
      <c r="H85" s="292">
        <f t="shared" si="23"/>
        <v>77372468.760182738</v>
      </c>
      <c r="I85" s="292">
        <f t="shared" si="23"/>
        <v>66435314.906574667</v>
      </c>
      <c r="J85" s="292">
        <f t="shared" si="23"/>
        <v>69301566.434517711</v>
      </c>
      <c r="K85" s="292">
        <f t="shared" si="23"/>
        <v>72251325.623053893</v>
      </c>
      <c r="L85" s="292">
        <f t="shared" si="23"/>
        <v>74396285.02411665</v>
      </c>
      <c r="M85" s="293">
        <f t="shared" si="23"/>
        <v>77494746.672426984</v>
      </c>
      <c r="N85" s="292">
        <f t="shared" si="23"/>
        <v>80684524.986097604</v>
      </c>
      <c r="O85" s="292">
        <f t="shared" si="23"/>
        <v>83968663.131219953</v>
      </c>
      <c r="P85" s="292">
        <f t="shared" si="23"/>
        <v>87350307.715513349</v>
      </c>
      <c r="Q85" s="292">
        <f t="shared" si="23"/>
        <v>90832712.377439812</v>
      </c>
      <c r="R85" s="292">
        <f t="shared" si="23"/>
        <v>94419241.502426699</v>
      </c>
      <c r="S85" s="292">
        <f t="shared" si="23"/>
        <v>98113374.070788026</v>
      </c>
      <c r="T85" s="292">
        <f t="shared" si="23"/>
        <v>101918707.64210425</v>
      </c>
      <c r="U85" s="292">
        <f t="shared" si="23"/>
        <v>105838962.48099427</v>
      </c>
      <c r="V85" s="292">
        <f t="shared" si="23"/>
        <v>106684544.36319013</v>
      </c>
      <c r="W85" s="292">
        <f t="shared" si="23"/>
        <v>110750511.62047249</v>
      </c>
      <c r="X85" s="292">
        <f t="shared" si="23"/>
        <v>114940466.55947793</v>
      </c>
      <c r="Y85" s="292">
        <f t="shared" si="23"/>
        <v>119258578.31071244</v>
      </c>
    </row>
    <row r="86" spans="1:25" s="240" customFormat="1" ht="14.25" x14ac:dyDescent="0.25">
      <c r="A86" s="306" t="s">
        <v>581</v>
      </c>
      <c r="B86" s="292">
        <f>SUM($B$80:B85)</f>
        <v>-279661738.0006668</v>
      </c>
      <c r="C86" s="292">
        <f>SUM($B$80:C85)</f>
        <v>-181435830.50288036</v>
      </c>
      <c r="D86" s="292">
        <f>SUM($B$80:D85)</f>
        <v>-79321659.722295195</v>
      </c>
      <c r="E86" s="292">
        <f>SUM($B$80:E85)</f>
        <v>26830945.479359224</v>
      </c>
      <c r="F86" s="292">
        <f>SUM($B$80:F85)</f>
        <v>137112028.32355613</v>
      </c>
      <c r="G86" s="292">
        <f>SUM($B$80:G85)</f>
        <v>251643691.22790223</v>
      </c>
      <c r="H86" s="292">
        <f>SUM($B$80:H85)</f>
        <v>342738741.9856438</v>
      </c>
      <c r="I86" s="292">
        <f>SUM($B$80:I85)</f>
        <v>409174056.89221847</v>
      </c>
      <c r="J86" s="292">
        <f>SUM($B$80:J85)</f>
        <v>478475623.32673621</v>
      </c>
      <c r="K86" s="292">
        <f>SUM($B$80:K85)</f>
        <v>550726948.94979012</v>
      </c>
      <c r="L86" s="292">
        <f>SUM($B$80:L85)</f>
        <v>625123233.97390676</v>
      </c>
      <c r="M86" s="293">
        <f>SUM($B$80:M85)</f>
        <v>702617980.64633369</v>
      </c>
      <c r="N86" s="292">
        <f>SUM($B$80:N85)</f>
        <v>783302505.63243127</v>
      </c>
      <c r="O86" s="292">
        <f>SUM($B$80:O85)</f>
        <v>867271168.76365125</v>
      </c>
      <c r="P86" s="292">
        <f>SUM($B$80:P85)</f>
        <v>954621476.4791646</v>
      </c>
      <c r="Q86" s="292">
        <f>SUM($B$80:Q85)</f>
        <v>1045454188.8566045</v>
      </c>
      <c r="R86" s="292">
        <f>SUM($B$80:R85)</f>
        <v>1139873430.3590312</v>
      </c>
      <c r="S86" s="292">
        <f>SUM($B$80:S85)</f>
        <v>1237986804.4298191</v>
      </c>
      <c r="T86" s="292">
        <f>SUM($B$80:T85)</f>
        <v>1339905512.0719233</v>
      </c>
      <c r="U86" s="292">
        <f>SUM($B$80:U85)</f>
        <v>1445744474.5529175</v>
      </c>
      <c r="V86" s="292">
        <f>SUM($B$80:V85)</f>
        <v>1552429018.9161077</v>
      </c>
      <c r="W86" s="292">
        <f>SUM($B$80:W85)</f>
        <v>1663179530.5365801</v>
      </c>
      <c r="X86" s="292">
        <f>SUM($B$80:X85)</f>
        <v>1778119997.0960579</v>
      </c>
      <c r="Y86" s="292">
        <f>SUM($B$80:Y85)</f>
        <v>1897378575.4067702</v>
      </c>
    </row>
    <row r="87" spans="1:25" s="238" customFormat="1" x14ac:dyDescent="0.25">
      <c r="A87" s="307" t="s">
        <v>253</v>
      </c>
      <c r="B87" s="308">
        <f t="shared" ref="B87:Y87" si="24">1/POWER((1+$B$35),B75)</f>
        <v>1</v>
      </c>
      <c r="C87" s="308">
        <f t="shared" si="24"/>
        <v>1</v>
      </c>
      <c r="D87" s="308">
        <f t="shared" si="24"/>
        <v>1</v>
      </c>
      <c r="E87" s="308">
        <f t="shared" si="24"/>
        <v>1</v>
      </c>
      <c r="F87" s="308">
        <f t="shared" si="24"/>
        <v>1</v>
      </c>
      <c r="G87" s="308">
        <f t="shared" si="24"/>
        <v>1</v>
      </c>
      <c r="H87" s="308">
        <f t="shared" si="24"/>
        <v>1</v>
      </c>
      <c r="I87" s="308">
        <f t="shared" si="24"/>
        <v>1</v>
      </c>
      <c r="J87" s="308">
        <f t="shared" si="24"/>
        <v>1</v>
      </c>
      <c r="K87" s="308">
        <f t="shared" si="24"/>
        <v>1</v>
      </c>
      <c r="L87" s="308">
        <f t="shared" si="24"/>
        <v>1</v>
      </c>
      <c r="M87" s="309">
        <f t="shared" si="24"/>
        <v>1</v>
      </c>
      <c r="N87" s="308">
        <f t="shared" si="24"/>
        <v>1</v>
      </c>
      <c r="O87" s="308">
        <f t="shared" si="24"/>
        <v>1</v>
      </c>
      <c r="P87" s="308">
        <f t="shared" si="24"/>
        <v>1</v>
      </c>
      <c r="Q87" s="308">
        <f t="shared" si="24"/>
        <v>1</v>
      </c>
      <c r="R87" s="308">
        <f t="shared" si="24"/>
        <v>1</v>
      </c>
      <c r="S87" s="308">
        <f t="shared" si="24"/>
        <v>1</v>
      </c>
      <c r="T87" s="308">
        <f t="shared" si="24"/>
        <v>1</v>
      </c>
      <c r="U87" s="308">
        <f t="shared" si="24"/>
        <v>1</v>
      </c>
      <c r="V87" s="308">
        <f t="shared" si="24"/>
        <v>1</v>
      </c>
      <c r="W87" s="308">
        <f t="shared" si="24"/>
        <v>1</v>
      </c>
      <c r="X87" s="308">
        <f t="shared" si="24"/>
        <v>1</v>
      </c>
      <c r="Y87" s="308">
        <f t="shared" si="24"/>
        <v>1</v>
      </c>
    </row>
    <row r="88" spans="1:25" s="240" customFormat="1" ht="14.25" x14ac:dyDescent="0.25">
      <c r="A88" s="310" t="s">
        <v>582</v>
      </c>
      <c r="B88" s="311">
        <f t="shared" ref="B88:Y88" si="25">B85*B87</f>
        <v>-139830869.0003334</v>
      </c>
      <c r="C88" s="311">
        <f t="shared" si="25"/>
        <v>74529680.717929631</v>
      </c>
      <c r="D88" s="311">
        <f t="shared" si="25"/>
        <v>77681550.955321372</v>
      </c>
      <c r="E88" s="311">
        <f t="shared" si="25"/>
        <v>80952594.894182816</v>
      </c>
      <c r="F88" s="311">
        <f t="shared" si="25"/>
        <v>84296141.405313089</v>
      </c>
      <c r="G88" s="311">
        <f t="shared" si="25"/>
        <v>87737174.253047556</v>
      </c>
      <c r="H88" s="311">
        <f t="shared" si="25"/>
        <v>77372468.760182738</v>
      </c>
      <c r="I88" s="311">
        <f t="shared" si="25"/>
        <v>66435314.906574667</v>
      </c>
      <c r="J88" s="311">
        <f t="shared" si="25"/>
        <v>69301566.434517711</v>
      </c>
      <c r="K88" s="311">
        <f t="shared" si="25"/>
        <v>72251325.623053893</v>
      </c>
      <c r="L88" s="311">
        <f t="shared" si="25"/>
        <v>74396285.02411665</v>
      </c>
      <c r="M88" s="293">
        <f t="shared" si="25"/>
        <v>77494746.672426984</v>
      </c>
      <c r="N88" s="311">
        <f t="shared" si="25"/>
        <v>80684524.986097604</v>
      </c>
      <c r="O88" s="311">
        <f t="shared" si="25"/>
        <v>83968663.131219953</v>
      </c>
      <c r="P88" s="311">
        <f t="shared" si="25"/>
        <v>87350307.715513349</v>
      </c>
      <c r="Q88" s="311">
        <f t="shared" si="25"/>
        <v>90832712.377439812</v>
      </c>
      <c r="R88" s="311">
        <f t="shared" si="25"/>
        <v>94419241.502426699</v>
      </c>
      <c r="S88" s="311">
        <f t="shared" si="25"/>
        <v>98113374.070788026</v>
      </c>
      <c r="T88" s="311">
        <f t="shared" si="25"/>
        <v>101918707.64210425</v>
      </c>
      <c r="U88" s="311">
        <f t="shared" si="25"/>
        <v>105838962.48099427</v>
      </c>
      <c r="V88" s="311">
        <f t="shared" si="25"/>
        <v>106684544.36319013</v>
      </c>
      <c r="W88" s="311">
        <f t="shared" si="25"/>
        <v>110750511.62047249</v>
      </c>
      <c r="X88" s="311">
        <f t="shared" si="25"/>
        <v>114940466.55947793</v>
      </c>
      <c r="Y88" s="311">
        <f t="shared" si="25"/>
        <v>119258578.31071244</v>
      </c>
    </row>
    <row r="89" spans="1:25" s="240" customFormat="1" ht="14.25" x14ac:dyDescent="0.25">
      <c r="A89" s="310" t="s">
        <v>583</v>
      </c>
      <c r="B89" s="311">
        <f>SUM($B$83:B88)</f>
        <v>-559323475.00133359</v>
      </c>
      <c r="C89" s="311">
        <f>SUM($B$83:C88)</f>
        <v>-591699943.06835473</v>
      </c>
      <c r="D89" s="311">
        <f>SUM($B$83:D88)</f>
        <v>-515658499.88000721</v>
      </c>
      <c r="E89" s="311">
        <f>SUM($B$83:E88)</f>
        <v>-326922363.61228234</v>
      </c>
      <c r="F89" s="311">
        <f>SUM($B$83:F88)</f>
        <v>-21218051.478100002</v>
      </c>
      <c r="G89" s="311">
        <f>SUM($B$83:G88)</f>
        <v>405899989.25589728</v>
      </c>
      <c r="H89" s="311">
        <f>SUM($B$83:H88)</f>
        <v>903383669.76190662</v>
      </c>
      <c r="I89" s="311">
        <f>SUM($B$83:I88)</f>
        <v>1445428357.4672742</v>
      </c>
      <c r="J89" s="311">
        <f>SUM($B$83:J88)</f>
        <v>2062507114.6630461</v>
      </c>
      <c r="K89" s="311">
        <f>SUM($B$83:K88)</f>
        <v>2757736715.8589444</v>
      </c>
      <c r="L89" s="311">
        <f>SUM($B$83:L88)</f>
        <v>3531652520.881084</v>
      </c>
      <c r="M89" s="293">
        <f>SUM($B$83:M88)</f>
        <v>4389259995.8722725</v>
      </c>
      <c r="N89" s="311">
        <f>SUM($B$83:N88)</f>
        <v>5333931552.4768982</v>
      </c>
      <c r="O89" s="311">
        <f>SUM($B$83:O88)</f>
        <v>6369140048.5029888</v>
      </c>
      <c r="P89" s="311">
        <f>SUM($B$83:P88)</f>
        <v>7498462141.4131794</v>
      </c>
      <c r="Q89" s="311">
        <f>SUM($B$83:Q88)</f>
        <v>8725581756.0246639</v>
      </c>
      <c r="R89" s="311">
        <f>SUM($B$83:R88)</f>
        <v>10054293670.388546</v>
      </c>
      <c r="S89" s="311">
        <f>SUM($B$83:S88)</f>
        <v>11488507223.959942</v>
      </c>
      <c r="T89" s="311">
        <f>SUM($B$83:T88)</f>
        <v>13032250152.316074</v>
      </c>
      <c r="U89" s="311">
        <f>SUM($B$83:U88)</f>
        <v>14689672552.830982</v>
      </c>
      <c r="V89" s="311">
        <f>SUM($B$83:V88)</f>
        <v>16455470661.473469</v>
      </c>
      <c r="W89" s="311">
        <f>SUM($B$83:W88)</f>
        <v>18340151216.251003</v>
      </c>
      <c r="X89" s="311">
        <f>SUM($B$83:X88)</f>
        <v>20348152147.466019</v>
      </c>
      <c r="Y89" s="311">
        <f>SUM($B$83:Y88)</f>
        <v>22484047880.494209</v>
      </c>
    </row>
    <row r="90" spans="1:25" s="240" customFormat="1" ht="14.25" x14ac:dyDescent="0.25">
      <c r="A90" s="310" t="s">
        <v>584</v>
      </c>
      <c r="B90" s="312">
        <f>IF((ISERR(IRR($B$80:B85))),0,IF(IRR($B$80:B85)&lt;0,0,IRR($B$80:B85)))</f>
        <v>0</v>
      </c>
      <c r="C90" s="312">
        <f>IF((ISERR(IRR($B$80:C85))),0,IF(IRR($B$80:C85)&lt;0,0,IRR($B$80:C85)))</f>
        <v>0</v>
      </c>
      <c r="D90" s="312">
        <f>IF((ISERR(IRR($B$80:D85))),0,IF(IRR($B$80:D85)&lt;0,0,IRR($B$80:D85)))</f>
        <v>0</v>
      </c>
      <c r="E90" s="312">
        <f>IF((ISERR(IRR($B$80:E85))),0,IF(IRR($B$80:E85)&lt;0,0,IRR($B$80:E85)))</f>
        <v>1.4637239367020216E-2</v>
      </c>
      <c r="F90" s="312">
        <f>IF((ISERR(IRR($B$80:F85))),0,IF(IRR($B$80:F85)&lt;0,0,IRR($B$80:F85)))</f>
        <v>5.0785329558580505E-2</v>
      </c>
      <c r="G90" s="312">
        <f>IF((ISERR(IRR($B$80:G85))),0,IF(IRR($B$80:G85)&lt;0,0,IRR($B$80:G85)))</f>
        <v>7.0566579800466211E-2</v>
      </c>
      <c r="H90" s="312">
        <f>IF((ISERR(IRR($B$80:H85))),0,IF(IRR($B$80:H85)&lt;0,0,IRR($B$80:H85)))</f>
        <v>7.6447709500909289E-2</v>
      </c>
      <c r="I90" s="312">
        <f>IF((ISERR(IRR($B$80:I85))),0,IF(IRR($B$80:I85)&lt;0,0,IRR($B$80:I85)))</f>
        <v>7.3441519025816193E-2</v>
      </c>
      <c r="J90" s="312">
        <f>IF((ISERR(IRR($B$80:J85))),0,IF(IRR($B$80:J85)&lt;0,0,IRR($B$80:J85)))</f>
        <v>7.0453554161638898E-2</v>
      </c>
      <c r="K90" s="312">
        <f>IF((ISERR(IRR($B$80:K85))),0,IF(IRR($B$80:K85)&lt;0,0,IRR($B$80:K85)))</f>
        <v>6.7603768726118174E-2</v>
      </c>
      <c r="L90" s="312">
        <f>IF((ISERR(IRR($B$80:L85))),0,IF(IRR($B$80:L85)&lt;0,0,IRR($B$80:L85)))</f>
        <v>6.4917003606449697E-2</v>
      </c>
      <c r="M90" s="313">
        <f>IF((ISERR(IRR($B$80:M85))),0,IF(IRR($B$80:M85)&lt;0,0,IRR($B$80:M85)))</f>
        <v>6.2427753891418192E-2</v>
      </c>
      <c r="N90" s="312">
        <f>IF((ISERR(IRR($B$80:N85))),0,IF(IRR($B$80:N85)&lt;0,0,IRR($B$80:N85)))</f>
        <v>6.0128116864132775E-2</v>
      </c>
      <c r="O90" s="312">
        <f>IF((ISERR(IRR($B$80:O85))),0,IF(IRR($B$80:O85)&lt;0,0,IRR($B$80:O85)))</f>
        <v>5.8004535636832388E-2</v>
      </c>
      <c r="P90" s="312">
        <f>IF((ISERR(IRR($B$80:P85))),0,IF(IRR($B$80:P85)&lt;0,0,IRR($B$80:P85)))</f>
        <v>5.6041738825842735E-2</v>
      </c>
      <c r="Q90" s="312">
        <f>IF((ISERR(IRR($B$80:Q85))),0,IF(IRR($B$80:Q85)&lt;0,0,IRR($B$80:Q85)))</f>
        <v>5.4224583356365041E-2</v>
      </c>
      <c r="R90" s="312">
        <f>IF((ISERR(IRR($B$80:R85))),0,IF(IRR($B$80:R85)&lt;0,0,IRR($B$80:R85)))</f>
        <v>5.2538872467945419E-2</v>
      </c>
      <c r="S90" s="312">
        <f>IF((ISERR(IRR($B$80:S85))),0,IF(IRR($B$80:S85)&lt;0,0,IRR($B$80:S85)))</f>
        <v>5.0971667975418633E-2</v>
      </c>
      <c r="T90" s="312">
        <f>IF((ISERR(IRR($B$80:T85))),0,IF(IRR($B$80:T85)&lt;0,0,IRR($B$80:T85)))</f>
        <v>4.9511354798398299E-2</v>
      </c>
      <c r="U90" s="312">
        <f>IF((ISERR(IRR($B$80:U85))),0,IF(IRR($B$80:U85)&lt;0,0,IRR($B$80:U85)))</f>
        <v>4.8147588308895539E-2</v>
      </c>
      <c r="V90" s="312">
        <f>IF((ISERR(IRR($B$80:V85))),0,IF(IRR($B$80:V85)&lt;0,0,IRR($B$80:V85)))</f>
        <v>4.6858484914567899E-2</v>
      </c>
      <c r="W90" s="312">
        <f>IF((ISERR(IRR($B$80:W85))),0,IF(IRR($B$80:W85)&lt;0,0,IRR($B$80:W85)))</f>
        <v>4.5650750830648512E-2</v>
      </c>
      <c r="X90" s="312">
        <f>IF((ISERR(IRR($B$80:X85))),0,IF(IRR($B$80:X85)&lt;0,0,IRR($B$80:X85)))</f>
        <v>4.4516797098417493E-2</v>
      </c>
      <c r="Y90" s="312">
        <f>IF((ISERR(IRR($B$80:Y85))),0,IF(IRR($B$80:Y85)&lt;0,0,IRR($B$80:Y85)))</f>
        <v>4.3449929774363127E-2</v>
      </c>
    </row>
    <row r="91" spans="1:25" s="240" customFormat="1" ht="14.25" x14ac:dyDescent="0.25">
      <c r="A91" s="310" t="s">
        <v>585</v>
      </c>
      <c r="B91" s="314">
        <f>IF(AND(B86&gt;0,A86&lt;0),(B75-(B86/(B86-A86))),0)</f>
        <v>0</v>
      </c>
      <c r="C91" s="314">
        <f t="shared" ref="C91:P91" si="26">IF(AND(C86&gt;0,B86&lt;0),(C75-(C86/(C86-B86))),0)</f>
        <v>0</v>
      </c>
      <c r="D91" s="314">
        <f t="shared" si="26"/>
        <v>0</v>
      </c>
      <c r="E91" s="314">
        <f t="shared" si="26"/>
        <v>2.7472417617222922</v>
      </c>
      <c r="F91" s="314">
        <f t="shared" si="26"/>
        <v>0</v>
      </c>
      <c r="G91" s="314">
        <f t="shared" si="26"/>
        <v>0</v>
      </c>
      <c r="H91" s="314">
        <f t="shared" si="26"/>
        <v>0</v>
      </c>
      <c r="I91" s="314">
        <f t="shared" si="26"/>
        <v>0</v>
      </c>
      <c r="J91" s="314">
        <f t="shared" si="26"/>
        <v>0</v>
      </c>
      <c r="K91" s="314">
        <f t="shared" si="26"/>
        <v>0</v>
      </c>
      <c r="L91" s="314">
        <f t="shared" si="26"/>
        <v>0</v>
      </c>
      <c r="M91" s="315">
        <f t="shared" si="26"/>
        <v>0</v>
      </c>
      <c r="N91" s="314">
        <f t="shared" si="26"/>
        <v>0</v>
      </c>
      <c r="O91" s="314">
        <f t="shared" si="26"/>
        <v>0</v>
      </c>
      <c r="P91" s="314">
        <f t="shared" si="26"/>
        <v>0</v>
      </c>
      <c r="Q91" s="314">
        <f t="shared" ref="Q91:Y91" si="27">IF(AND(Q86&gt;0,P86&lt;0),(Q76-(Q86/(Q86-P86))),0)</f>
        <v>0</v>
      </c>
      <c r="R91" s="314">
        <f t="shared" si="27"/>
        <v>0</v>
      </c>
      <c r="S91" s="314">
        <f t="shared" si="27"/>
        <v>0</v>
      </c>
      <c r="T91" s="314">
        <f t="shared" si="27"/>
        <v>0</v>
      </c>
      <c r="U91" s="314">
        <f t="shared" si="27"/>
        <v>0</v>
      </c>
      <c r="V91" s="314">
        <f t="shared" si="27"/>
        <v>0</v>
      </c>
      <c r="W91" s="314">
        <f t="shared" si="27"/>
        <v>0</v>
      </c>
      <c r="X91" s="314">
        <f t="shared" si="27"/>
        <v>0</v>
      </c>
      <c r="Y91" s="314">
        <f t="shared" si="27"/>
        <v>0</v>
      </c>
    </row>
    <row r="92" spans="1:25" s="240" customFormat="1" ht="15" thickBot="1" x14ac:dyDescent="0.3">
      <c r="A92" s="316" t="s">
        <v>586</v>
      </c>
      <c r="B92" s="317">
        <f>IF(AND(B89&gt;0,A89&lt;0),(B75-(B89/(B89-A89))),0)</f>
        <v>0</v>
      </c>
      <c r="C92" s="317">
        <f t="shared" ref="C92:Y92" si="28">IF(AND(C89&gt;0,B89&lt;0),(C75-(C89/(C89-B89))),0)</f>
        <v>0</v>
      </c>
      <c r="D92" s="317">
        <f t="shared" si="28"/>
        <v>0</v>
      </c>
      <c r="E92" s="317">
        <f t="shared" si="28"/>
        <v>0</v>
      </c>
      <c r="F92" s="317">
        <f t="shared" si="28"/>
        <v>0</v>
      </c>
      <c r="G92" s="317">
        <f t="shared" si="28"/>
        <v>4.0496772541886479</v>
      </c>
      <c r="H92" s="317">
        <f t="shared" si="28"/>
        <v>0</v>
      </c>
      <c r="I92" s="317">
        <f t="shared" si="28"/>
        <v>0</v>
      </c>
      <c r="J92" s="317">
        <f t="shared" si="28"/>
        <v>0</v>
      </c>
      <c r="K92" s="317">
        <f t="shared" si="28"/>
        <v>0</v>
      </c>
      <c r="L92" s="317">
        <f t="shared" si="28"/>
        <v>0</v>
      </c>
      <c r="M92" s="318">
        <f t="shared" si="28"/>
        <v>0</v>
      </c>
      <c r="N92" s="317">
        <f t="shared" si="28"/>
        <v>0</v>
      </c>
      <c r="O92" s="317">
        <f t="shared" si="28"/>
        <v>0</v>
      </c>
      <c r="P92" s="317">
        <f t="shared" si="28"/>
        <v>0</v>
      </c>
      <c r="Q92" s="317">
        <f t="shared" si="28"/>
        <v>0</v>
      </c>
      <c r="R92" s="317">
        <f t="shared" si="28"/>
        <v>0</v>
      </c>
      <c r="S92" s="317">
        <f t="shared" si="28"/>
        <v>0</v>
      </c>
      <c r="T92" s="317">
        <f t="shared" si="28"/>
        <v>0</v>
      </c>
      <c r="U92" s="317">
        <f t="shared" si="28"/>
        <v>0</v>
      </c>
      <c r="V92" s="317">
        <f t="shared" si="28"/>
        <v>0</v>
      </c>
      <c r="W92" s="317">
        <f t="shared" si="28"/>
        <v>0</v>
      </c>
      <c r="X92" s="317">
        <f t="shared" si="28"/>
        <v>0</v>
      </c>
      <c r="Y92" s="317">
        <f t="shared" si="28"/>
        <v>0</v>
      </c>
    </row>
    <row r="93" spans="1:25" s="238" customFormat="1" x14ac:dyDescent="0.25">
      <c r="C93" s="319"/>
      <c r="D93" s="319"/>
      <c r="E93" s="319"/>
      <c r="F93" s="319"/>
      <c r="G93" s="319"/>
      <c r="H93" s="319"/>
      <c r="I93" s="319"/>
      <c r="J93" s="319"/>
      <c r="M93" s="239"/>
    </row>
    <row r="94" spans="1:25" s="238" customFormat="1" ht="64.5" customHeight="1" x14ac:dyDescent="0.25">
      <c r="A94" s="464"/>
      <c r="B94" s="464"/>
      <c r="C94" s="464"/>
      <c r="D94" s="464"/>
      <c r="E94" s="464"/>
      <c r="F94" s="464"/>
      <c r="G94" s="464"/>
      <c r="H94" s="464"/>
      <c r="I94" s="464"/>
      <c r="J94" s="464"/>
      <c r="K94" s="464"/>
      <c r="M94" s="239"/>
    </row>
  </sheetData>
  <mergeCells count="17">
    <mergeCell ref="A18:M18"/>
    <mergeCell ref="U1:Y1"/>
    <mergeCell ref="U2:Y2"/>
    <mergeCell ref="U3:Y3"/>
    <mergeCell ref="A5:M5"/>
    <mergeCell ref="A7:M7"/>
    <mergeCell ref="A9:M9"/>
    <mergeCell ref="A10:M10"/>
    <mergeCell ref="A12:M12"/>
    <mergeCell ref="A13:M13"/>
    <mergeCell ref="A15:M15"/>
    <mergeCell ref="A16:M16"/>
    <mergeCell ref="D24:E24"/>
    <mergeCell ref="D25:E25"/>
    <mergeCell ref="D26:E26"/>
    <mergeCell ref="D27:E27"/>
    <mergeCell ref="A94:K94"/>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zoomScale="70" zoomScaleSheetLayoutView="70" workbookViewId="0">
      <selection activeCell="A15" sqref="A15:L15"/>
    </sheetView>
  </sheetViews>
  <sheetFormatPr defaultRowHeight="15.75" x14ac:dyDescent="0.25"/>
  <cols>
    <col min="1" max="1" width="9.140625" style="50"/>
    <col min="2" max="2" width="83.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641</v>
      </c>
    </row>
    <row r="4" spans="1:20" ht="18.75" x14ac:dyDescent="0.3">
      <c r="K4" s="15"/>
    </row>
    <row r="5" spans="1:20" x14ac:dyDescent="0.25">
      <c r="A5" s="404" t="str">
        <f>'1. паспорт местоположение'!A5:C5</f>
        <v>Год раскрытия информации: 2022 год</v>
      </c>
      <c r="B5" s="404"/>
      <c r="C5" s="404"/>
      <c r="D5" s="404"/>
      <c r="E5" s="404"/>
      <c r="F5" s="404"/>
      <c r="G5" s="404"/>
      <c r="H5" s="404"/>
      <c r="I5" s="404"/>
      <c r="J5" s="404"/>
      <c r="K5" s="404"/>
      <c r="L5" s="404"/>
      <c r="M5" s="127"/>
      <c r="N5" s="127"/>
      <c r="O5" s="127"/>
      <c r="P5" s="127"/>
      <c r="Q5" s="127"/>
      <c r="R5" s="127"/>
      <c r="S5" s="127"/>
      <c r="T5" s="127"/>
    </row>
    <row r="6" spans="1:20" x14ac:dyDescent="0.25">
      <c r="K6" s="63"/>
    </row>
    <row r="7" spans="1:20" x14ac:dyDescent="0.25">
      <c r="A7" s="415" t="s">
        <v>9</v>
      </c>
      <c r="B7" s="415"/>
      <c r="C7" s="415"/>
      <c r="D7" s="415"/>
      <c r="E7" s="415"/>
      <c r="F7" s="415"/>
      <c r="G7" s="415"/>
      <c r="H7" s="415"/>
      <c r="I7" s="415"/>
      <c r="J7" s="415"/>
      <c r="K7" s="415"/>
      <c r="L7" s="415"/>
    </row>
    <row r="8" spans="1:20" x14ac:dyDescent="0.25">
      <c r="A8" s="415"/>
      <c r="B8" s="415"/>
      <c r="C8" s="415"/>
      <c r="D8" s="415"/>
      <c r="E8" s="415"/>
      <c r="F8" s="415"/>
      <c r="G8" s="415"/>
      <c r="H8" s="415"/>
      <c r="I8" s="415"/>
      <c r="J8" s="415"/>
      <c r="K8" s="415"/>
      <c r="L8" s="415"/>
    </row>
    <row r="9" spans="1:20" x14ac:dyDescent="0.25">
      <c r="A9" s="410" t="str">
        <f>'1. паспорт местоположение'!A9:C9</f>
        <v>АО "Россети Тюмень"</v>
      </c>
      <c r="B9" s="410"/>
      <c r="C9" s="410"/>
      <c r="D9" s="410"/>
      <c r="E9" s="410"/>
      <c r="F9" s="410"/>
      <c r="G9" s="410"/>
      <c r="H9" s="410"/>
      <c r="I9" s="410"/>
      <c r="J9" s="410"/>
      <c r="K9" s="410"/>
      <c r="L9" s="410"/>
    </row>
    <row r="10" spans="1:20" x14ac:dyDescent="0.25">
      <c r="A10" s="411" t="s">
        <v>8</v>
      </c>
      <c r="B10" s="411"/>
      <c r="C10" s="411"/>
      <c r="D10" s="411"/>
      <c r="E10" s="411"/>
      <c r="F10" s="411"/>
      <c r="G10" s="411"/>
      <c r="H10" s="411"/>
      <c r="I10" s="411"/>
      <c r="J10" s="411"/>
      <c r="K10" s="411"/>
      <c r="L10" s="411"/>
    </row>
    <row r="11" spans="1:20" x14ac:dyDescent="0.25">
      <c r="A11" s="415"/>
      <c r="B11" s="415"/>
      <c r="C11" s="415"/>
      <c r="D11" s="415"/>
      <c r="E11" s="415"/>
      <c r="F11" s="415"/>
      <c r="G11" s="415"/>
      <c r="H11" s="415"/>
      <c r="I11" s="415"/>
      <c r="J11" s="415"/>
      <c r="K11" s="415"/>
      <c r="L11" s="415"/>
    </row>
    <row r="12" spans="1:20" x14ac:dyDescent="0.25">
      <c r="A12" s="410" t="str">
        <f>'1. паспорт местоположение'!A12:C12</f>
        <v>F_TP1600.PS.0086</v>
      </c>
      <c r="B12" s="410"/>
      <c r="C12" s="410"/>
      <c r="D12" s="410"/>
      <c r="E12" s="410"/>
      <c r="F12" s="410"/>
      <c r="G12" s="410"/>
      <c r="H12" s="410"/>
      <c r="I12" s="410"/>
      <c r="J12" s="410"/>
      <c r="K12" s="410"/>
      <c r="L12" s="410"/>
    </row>
    <row r="13" spans="1:20" x14ac:dyDescent="0.25">
      <c r="A13" s="411" t="s">
        <v>7</v>
      </c>
      <c r="B13" s="411"/>
      <c r="C13" s="411"/>
      <c r="D13" s="411"/>
      <c r="E13" s="411"/>
      <c r="F13" s="411"/>
      <c r="G13" s="411"/>
      <c r="H13" s="411"/>
      <c r="I13" s="411"/>
      <c r="J13" s="411"/>
      <c r="K13" s="411"/>
      <c r="L13" s="411"/>
    </row>
    <row r="14" spans="1:20" x14ac:dyDescent="0.25">
      <c r="A14" s="416"/>
      <c r="B14" s="416"/>
      <c r="C14" s="416"/>
      <c r="D14" s="416"/>
      <c r="E14" s="416"/>
      <c r="F14" s="416"/>
      <c r="G14" s="416"/>
      <c r="H14" s="416"/>
      <c r="I14" s="416"/>
      <c r="J14" s="416"/>
      <c r="K14" s="416"/>
      <c r="L14" s="416"/>
    </row>
    <row r="15" spans="1:20" x14ac:dyDescent="0.25">
      <c r="A15" s="410" t="str">
        <f>'1. паспорт местоположение'!A15:C15</f>
        <v>Реконструкция ПС 110/35/6 кВ Кольцевая (ОРУ-110 кВ, ОРУ -35 кВ, замена оборудования АСУ ТП, СДТУ, УРЗА).</v>
      </c>
      <c r="B15" s="410"/>
      <c r="C15" s="410"/>
      <c r="D15" s="410"/>
      <c r="E15" s="410"/>
      <c r="F15" s="410"/>
      <c r="G15" s="410"/>
      <c r="H15" s="410"/>
      <c r="I15" s="410"/>
      <c r="J15" s="410"/>
      <c r="K15" s="410"/>
      <c r="L15" s="410"/>
    </row>
    <row r="16" spans="1:20" x14ac:dyDescent="0.25">
      <c r="A16" s="411" t="s">
        <v>6</v>
      </c>
      <c r="B16" s="411"/>
      <c r="C16" s="411"/>
      <c r="D16" s="411"/>
      <c r="E16" s="411"/>
      <c r="F16" s="411"/>
      <c r="G16" s="411"/>
      <c r="H16" s="411"/>
      <c r="I16" s="411"/>
      <c r="J16" s="411"/>
      <c r="K16" s="411"/>
      <c r="L16" s="411"/>
    </row>
    <row r="17" spans="1:12" ht="15.75" customHeight="1" x14ac:dyDescent="0.25">
      <c r="L17" s="202"/>
    </row>
    <row r="18" spans="1:12" x14ac:dyDescent="0.25">
      <c r="K18" s="63"/>
    </row>
    <row r="19" spans="1:12" ht="15.75" customHeight="1" x14ac:dyDescent="0.25">
      <c r="A19" s="467" t="s">
        <v>661</v>
      </c>
      <c r="B19" s="467"/>
      <c r="C19" s="467"/>
      <c r="D19" s="467"/>
      <c r="E19" s="467"/>
      <c r="F19" s="467"/>
      <c r="G19" s="467"/>
      <c r="H19" s="467"/>
      <c r="I19" s="467"/>
      <c r="J19" s="467"/>
      <c r="K19" s="467"/>
      <c r="L19" s="467"/>
    </row>
    <row r="20" spans="1:12" x14ac:dyDescent="0.25">
      <c r="A20" s="203"/>
      <c r="B20" s="203"/>
      <c r="C20" s="62"/>
      <c r="D20" s="62"/>
      <c r="E20" s="62"/>
      <c r="F20" s="62"/>
      <c r="G20" s="62"/>
      <c r="H20" s="62"/>
      <c r="I20" s="62"/>
      <c r="J20" s="62"/>
      <c r="K20" s="62"/>
      <c r="L20" s="62"/>
    </row>
    <row r="21" spans="1:12" ht="28.5" customHeight="1" x14ac:dyDescent="0.25">
      <c r="A21" s="468" t="s">
        <v>223</v>
      </c>
      <c r="B21" s="468" t="s">
        <v>662</v>
      </c>
      <c r="C21" s="474" t="s">
        <v>350</v>
      </c>
      <c r="D21" s="474"/>
      <c r="E21" s="474"/>
      <c r="F21" s="474"/>
      <c r="G21" s="474"/>
      <c r="H21" s="474"/>
      <c r="I21" s="469" t="s">
        <v>222</v>
      </c>
      <c r="J21" s="471" t="s">
        <v>352</v>
      </c>
      <c r="K21" s="468" t="s">
        <v>221</v>
      </c>
      <c r="L21" s="470" t="s">
        <v>351</v>
      </c>
    </row>
    <row r="22" spans="1:12" ht="58.5" customHeight="1" x14ac:dyDescent="0.25">
      <c r="A22" s="468"/>
      <c r="B22" s="468"/>
      <c r="C22" s="475" t="s">
        <v>2</v>
      </c>
      <c r="D22" s="475"/>
      <c r="E22" s="112"/>
      <c r="F22" s="113"/>
      <c r="G22" s="476" t="s">
        <v>1</v>
      </c>
      <c r="H22" s="477"/>
      <c r="I22" s="469"/>
      <c r="J22" s="472"/>
      <c r="K22" s="468"/>
      <c r="L22" s="470"/>
    </row>
    <row r="23" spans="1:12" ht="47.25" x14ac:dyDescent="0.25">
      <c r="A23" s="468"/>
      <c r="B23" s="468"/>
      <c r="C23" s="61" t="s">
        <v>220</v>
      </c>
      <c r="D23" s="61" t="s">
        <v>219</v>
      </c>
      <c r="E23" s="61" t="s">
        <v>220</v>
      </c>
      <c r="F23" s="61" t="s">
        <v>219</v>
      </c>
      <c r="G23" s="61" t="s">
        <v>220</v>
      </c>
      <c r="H23" s="61" t="s">
        <v>219</v>
      </c>
      <c r="I23" s="469"/>
      <c r="J23" s="473"/>
      <c r="K23" s="468"/>
      <c r="L23" s="470"/>
    </row>
    <row r="24" spans="1:12" x14ac:dyDescent="0.25">
      <c r="A24" s="201">
        <v>1</v>
      </c>
      <c r="B24" s="201">
        <v>2</v>
      </c>
      <c r="C24" s="61">
        <v>3</v>
      </c>
      <c r="D24" s="61">
        <v>4</v>
      </c>
      <c r="E24" s="61">
        <v>5</v>
      </c>
      <c r="F24" s="61">
        <v>6</v>
      </c>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644</v>
      </c>
      <c r="C26" s="54" t="s">
        <v>439</v>
      </c>
      <c r="D26" s="133"/>
      <c r="E26" s="133"/>
      <c r="F26" s="133"/>
      <c r="G26" s="54" t="s">
        <v>439</v>
      </c>
      <c r="H26" s="133"/>
      <c r="I26" s="133"/>
      <c r="J26" s="133"/>
      <c r="K26" s="53"/>
      <c r="L26" s="53"/>
    </row>
    <row r="27" spans="1:12" s="51" customFormat="1" ht="25.5" customHeight="1" x14ac:dyDescent="0.25">
      <c r="A27" s="56" t="s">
        <v>216</v>
      </c>
      <c r="B27" s="60" t="s">
        <v>358</v>
      </c>
      <c r="C27" s="54" t="s">
        <v>439</v>
      </c>
      <c r="D27" s="133"/>
      <c r="E27" s="133"/>
      <c r="F27" s="133"/>
      <c r="G27" s="54" t="s">
        <v>439</v>
      </c>
      <c r="H27" s="133"/>
      <c r="I27" s="133"/>
      <c r="J27" s="133"/>
      <c r="K27" s="53"/>
      <c r="L27" s="53"/>
    </row>
    <row r="28" spans="1:12" s="51" customFormat="1" ht="39" customHeight="1" x14ac:dyDescent="0.25">
      <c r="A28" s="56" t="s">
        <v>357</v>
      </c>
      <c r="B28" s="60" t="s">
        <v>645</v>
      </c>
      <c r="C28" s="54" t="s">
        <v>439</v>
      </c>
      <c r="D28" s="133"/>
      <c r="E28" s="133"/>
      <c r="F28" s="133"/>
      <c r="G28" s="54" t="s">
        <v>439</v>
      </c>
      <c r="H28" s="133"/>
      <c r="I28" s="133"/>
      <c r="J28" s="133"/>
      <c r="K28" s="53"/>
      <c r="L28" s="53"/>
    </row>
    <row r="29" spans="1:12" s="51" customFormat="1" ht="22.5" customHeight="1" x14ac:dyDescent="0.25">
      <c r="A29" s="56" t="s">
        <v>215</v>
      </c>
      <c r="B29" s="60" t="s">
        <v>360</v>
      </c>
      <c r="C29" s="54" t="s">
        <v>439</v>
      </c>
      <c r="D29" s="133"/>
      <c r="E29" s="133"/>
      <c r="F29" s="133"/>
      <c r="G29" s="54" t="s">
        <v>439</v>
      </c>
      <c r="H29" s="133"/>
      <c r="I29" s="133"/>
      <c r="J29" s="133"/>
      <c r="K29" s="53"/>
      <c r="L29" s="53"/>
    </row>
    <row r="30" spans="1:12" s="51" customFormat="1" ht="22.5" customHeight="1" x14ac:dyDescent="0.25">
      <c r="A30" s="56" t="s">
        <v>214</v>
      </c>
      <c r="B30" s="60" t="s">
        <v>361</v>
      </c>
      <c r="C30" s="54" t="s">
        <v>439</v>
      </c>
      <c r="D30" s="133"/>
      <c r="E30" s="133"/>
      <c r="F30" s="133"/>
      <c r="G30" s="54" t="s">
        <v>439</v>
      </c>
      <c r="H30" s="133"/>
      <c r="I30" s="133"/>
      <c r="J30" s="133"/>
      <c r="K30" s="53"/>
      <c r="L30" s="53"/>
    </row>
    <row r="31" spans="1:12" s="51" customFormat="1" ht="22.5" customHeight="1" x14ac:dyDescent="0.25">
      <c r="A31" s="56" t="s">
        <v>213</v>
      </c>
      <c r="B31" s="55" t="s">
        <v>646</v>
      </c>
      <c r="C31" s="185">
        <v>42566</v>
      </c>
      <c r="D31" s="185">
        <v>42594</v>
      </c>
      <c r="E31" s="133"/>
      <c r="F31" s="133"/>
      <c r="G31" s="185">
        <v>42566</v>
      </c>
      <c r="H31" s="185">
        <v>42594</v>
      </c>
      <c r="I31" s="134">
        <v>1</v>
      </c>
      <c r="J31" s="134">
        <v>1</v>
      </c>
      <c r="K31" s="53"/>
      <c r="L31" s="53"/>
    </row>
    <row r="32" spans="1:12" s="51" customFormat="1" ht="22.5" customHeight="1" x14ac:dyDescent="0.25">
      <c r="A32" s="56" t="s">
        <v>211</v>
      </c>
      <c r="B32" s="55" t="s">
        <v>362</v>
      </c>
      <c r="C32" s="187">
        <v>43084</v>
      </c>
      <c r="D32" s="187">
        <v>43189</v>
      </c>
      <c r="E32" s="133"/>
      <c r="F32" s="133"/>
      <c r="G32" s="187">
        <v>43084</v>
      </c>
      <c r="H32" s="187">
        <v>43189</v>
      </c>
      <c r="I32" s="134">
        <v>1</v>
      </c>
      <c r="J32" s="134">
        <v>1</v>
      </c>
      <c r="K32" s="44"/>
      <c r="L32" s="44"/>
    </row>
    <row r="33" spans="1:12" s="51" customFormat="1" ht="22.5" customHeight="1" x14ac:dyDescent="0.25">
      <c r="A33" s="56" t="s">
        <v>364</v>
      </c>
      <c r="B33" s="55" t="s">
        <v>647</v>
      </c>
      <c r="C33" s="185">
        <v>43191</v>
      </c>
      <c r="D33" s="185">
        <v>43250</v>
      </c>
      <c r="E33" s="133"/>
      <c r="F33" s="133"/>
      <c r="G33" s="185">
        <v>43191</v>
      </c>
      <c r="H33" s="185">
        <v>43250</v>
      </c>
      <c r="I33" s="134">
        <v>1</v>
      </c>
      <c r="J33" s="134">
        <v>1</v>
      </c>
      <c r="K33" s="58"/>
      <c r="L33" s="53"/>
    </row>
    <row r="34" spans="1:12" s="51" customFormat="1" ht="37.5" customHeight="1" x14ac:dyDescent="0.25">
      <c r="A34" s="56" t="s">
        <v>365</v>
      </c>
      <c r="B34" s="55" t="s">
        <v>648</v>
      </c>
      <c r="C34" s="54" t="s">
        <v>439</v>
      </c>
      <c r="D34" s="133"/>
      <c r="E34" s="133"/>
      <c r="F34" s="133"/>
      <c r="G34" s="54" t="s">
        <v>439</v>
      </c>
      <c r="H34" s="133"/>
      <c r="I34" s="133"/>
      <c r="J34" s="133"/>
      <c r="K34" s="58"/>
      <c r="L34" s="44"/>
    </row>
    <row r="35" spans="1:12" s="51" customFormat="1" ht="22.5" customHeight="1" x14ac:dyDescent="0.25">
      <c r="A35" s="56" t="s">
        <v>366</v>
      </c>
      <c r="B35" s="55" t="s">
        <v>212</v>
      </c>
      <c r="C35" s="183">
        <v>43410</v>
      </c>
      <c r="D35" s="183">
        <v>43814</v>
      </c>
      <c r="E35" s="133"/>
      <c r="F35" s="133"/>
      <c r="G35" s="185">
        <v>43747</v>
      </c>
      <c r="H35" s="185">
        <v>44027</v>
      </c>
      <c r="I35" s="134">
        <v>1</v>
      </c>
      <c r="J35" s="134">
        <v>1</v>
      </c>
      <c r="K35" s="44"/>
      <c r="L35" s="44"/>
    </row>
    <row r="36" spans="1:12" ht="22.5" customHeight="1" x14ac:dyDescent="0.25">
      <c r="A36" s="56" t="s">
        <v>367</v>
      </c>
      <c r="B36" s="55" t="s">
        <v>359</v>
      </c>
      <c r="C36" s="183">
        <v>44776</v>
      </c>
      <c r="D36" s="183">
        <v>44796</v>
      </c>
      <c r="E36" s="181"/>
      <c r="F36" s="182"/>
      <c r="G36" s="183">
        <v>44854</v>
      </c>
      <c r="H36" s="183">
        <v>44895</v>
      </c>
      <c r="I36" s="135"/>
      <c r="J36" s="135"/>
      <c r="K36" s="53"/>
      <c r="L36" s="53"/>
    </row>
    <row r="37" spans="1:12" ht="22.5" customHeight="1" x14ac:dyDescent="0.25">
      <c r="A37" s="56" t="s">
        <v>368</v>
      </c>
      <c r="B37" s="55" t="s">
        <v>210</v>
      </c>
      <c r="C37" s="185">
        <v>42970</v>
      </c>
      <c r="D37" s="185">
        <v>43747</v>
      </c>
      <c r="E37" s="185">
        <v>42605</v>
      </c>
      <c r="F37" s="185">
        <v>42729</v>
      </c>
      <c r="G37" s="185">
        <v>42970</v>
      </c>
      <c r="H37" s="185">
        <v>43747</v>
      </c>
      <c r="I37" s="134">
        <v>1</v>
      </c>
      <c r="J37" s="134">
        <v>1</v>
      </c>
      <c r="K37" s="204"/>
      <c r="L37" s="53"/>
    </row>
    <row r="38" spans="1:12" ht="22.5" customHeight="1" x14ac:dyDescent="0.25">
      <c r="A38" s="56" t="s">
        <v>640</v>
      </c>
      <c r="B38" s="57" t="s">
        <v>649</v>
      </c>
      <c r="C38" s="179"/>
      <c r="D38" s="179"/>
      <c r="E38" s="52"/>
      <c r="F38" s="52"/>
      <c r="G38" s="179"/>
      <c r="H38" s="179"/>
      <c r="I38" s="134"/>
      <c r="J38" s="134"/>
      <c r="K38" s="52"/>
      <c r="L38" s="44"/>
    </row>
    <row r="39" spans="1:12" ht="42" customHeight="1" x14ac:dyDescent="0.25">
      <c r="A39" s="56">
        <v>2</v>
      </c>
      <c r="B39" s="55" t="s">
        <v>650</v>
      </c>
      <c r="C39" s="185">
        <v>44776</v>
      </c>
      <c r="D39" s="185">
        <v>44796</v>
      </c>
      <c r="E39" s="52"/>
      <c r="F39" s="52"/>
      <c r="G39" s="185">
        <v>44805</v>
      </c>
      <c r="H39" s="185">
        <v>44895</v>
      </c>
      <c r="I39" s="52"/>
      <c r="J39" s="52"/>
      <c r="K39" s="53"/>
      <c r="L39" s="53"/>
    </row>
    <row r="40" spans="1:12" ht="24" customHeight="1" x14ac:dyDescent="0.25">
      <c r="A40" s="56" t="s">
        <v>209</v>
      </c>
      <c r="B40" s="55" t="s">
        <v>651</v>
      </c>
      <c r="C40" s="183">
        <v>45000</v>
      </c>
      <c r="D40" s="183">
        <v>45017</v>
      </c>
      <c r="E40" s="52"/>
      <c r="F40" s="52"/>
      <c r="G40" s="183">
        <v>44866</v>
      </c>
      <c r="H40" s="183">
        <v>45626</v>
      </c>
      <c r="I40" s="52"/>
      <c r="J40" s="52"/>
      <c r="K40" s="53"/>
      <c r="L40" s="53"/>
    </row>
    <row r="41" spans="1:12" ht="24" customHeight="1" x14ac:dyDescent="0.25">
      <c r="A41" s="56" t="s">
        <v>208</v>
      </c>
      <c r="B41" s="57" t="s">
        <v>437</v>
      </c>
      <c r="C41" s="54"/>
      <c r="D41" s="52"/>
      <c r="E41" s="52"/>
      <c r="F41" s="52"/>
      <c r="G41" s="54"/>
      <c r="H41" s="52"/>
      <c r="I41" s="52"/>
      <c r="J41" s="52"/>
      <c r="K41" s="53"/>
      <c r="L41" s="53"/>
    </row>
    <row r="42" spans="1:12" ht="24" customHeight="1" x14ac:dyDescent="0.25">
      <c r="A42" s="56">
        <v>3</v>
      </c>
      <c r="B42" s="55" t="s">
        <v>652</v>
      </c>
      <c r="C42" s="178" t="s">
        <v>439</v>
      </c>
      <c r="D42" s="178"/>
      <c r="E42" s="178" t="s">
        <v>439</v>
      </c>
      <c r="F42" s="178"/>
      <c r="G42" s="178" t="s">
        <v>439</v>
      </c>
      <c r="H42" s="178"/>
      <c r="I42" s="52"/>
      <c r="J42" s="52"/>
      <c r="K42" s="53"/>
      <c r="L42" s="53"/>
    </row>
    <row r="43" spans="1:12" ht="24" customHeight="1" x14ac:dyDescent="0.25">
      <c r="A43" s="56" t="s">
        <v>207</v>
      </c>
      <c r="B43" s="55" t="s">
        <v>653</v>
      </c>
      <c r="C43" s="183">
        <v>45046</v>
      </c>
      <c r="D43" s="183">
        <v>45102</v>
      </c>
      <c r="E43" s="52"/>
      <c r="F43" s="52"/>
      <c r="G43" s="183">
        <v>45046</v>
      </c>
      <c r="H43" s="183">
        <v>45746</v>
      </c>
      <c r="I43" s="52"/>
      <c r="J43" s="52"/>
      <c r="K43" s="53"/>
      <c r="L43" s="53"/>
    </row>
    <row r="44" spans="1:12" ht="24" customHeight="1" x14ac:dyDescent="0.25">
      <c r="A44" s="56" t="s">
        <v>206</v>
      </c>
      <c r="B44" s="55" t="s">
        <v>654</v>
      </c>
      <c r="C44" s="185">
        <v>45051</v>
      </c>
      <c r="D44" s="185">
        <v>45194</v>
      </c>
      <c r="E44" s="52"/>
      <c r="F44" s="52"/>
      <c r="G44" s="185">
        <v>45108</v>
      </c>
      <c r="H44" s="185">
        <v>45858</v>
      </c>
      <c r="I44" s="52"/>
      <c r="J44" s="52"/>
      <c r="K44" s="53"/>
      <c r="L44" s="53"/>
    </row>
    <row r="45" spans="1:12" ht="38.25" customHeight="1" x14ac:dyDescent="0.25">
      <c r="A45" s="56" t="s">
        <v>205</v>
      </c>
      <c r="B45" s="55" t="s">
        <v>655</v>
      </c>
      <c r="C45" s="185">
        <v>45194</v>
      </c>
      <c r="D45" s="185">
        <v>45204</v>
      </c>
      <c r="E45" s="52"/>
      <c r="F45" s="52"/>
      <c r="G45" s="185">
        <v>45858</v>
      </c>
      <c r="H45" s="185">
        <v>45899</v>
      </c>
      <c r="I45" s="52"/>
      <c r="J45" s="52"/>
      <c r="K45" s="53"/>
      <c r="L45" s="53"/>
    </row>
    <row r="46" spans="1:12" ht="71.25" customHeight="1" x14ac:dyDescent="0.25">
      <c r="A46" s="56" t="s">
        <v>204</v>
      </c>
      <c r="B46" s="55" t="s">
        <v>656</v>
      </c>
      <c r="C46" s="185" t="s">
        <v>439</v>
      </c>
      <c r="D46" s="185"/>
      <c r="E46" s="184"/>
      <c r="F46" s="184"/>
      <c r="G46" s="185" t="s">
        <v>439</v>
      </c>
      <c r="H46" s="185"/>
      <c r="I46" s="180"/>
      <c r="J46" s="180"/>
      <c r="K46" s="53"/>
      <c r="L46" s="53"/>
    </row>
    <row r="47" spans="1:12" ht="18" customHeight="1" x14ac:dyDescent="0.25">
      <c r="A47" s="56" t="s">
        <v>202</v>
      </c>
      <c r="B47" s="55" t="s">
        <v>203</v>
      </c>
      <c r="C47" s="185">
        <v>45200</v>
      </c>
      <c r="D47" s="185">
        <v>45214</v>
      </c>
      <c r="E47" s="52"/>
      <c r="F47" s="52"/>
      <c r="G47" s="185">
        <v>45170</v>
      </c>
      <c r="H47" s="185">
        <v>45930</v>
      </c>
      <c r="I47" s="52"/>
      <c r="J47" s="52"/>
      <c r="K47" s="53"/>
      <c r="L47" s="53"/>
    </row>
    <row r="48" spans="1:12" ht="18" customHeight="1" x14ac:dyDescent="0.25">
      <c r="A48" s="56" t="s">
        <v>369</v>
      </c>
      <c r="B48" s="57" t="s">
        <v>201</v>
      </c>
      <c r="C48" s="52"/>
      <c r="D48" s="52"/>
      <c r="E48" s="52"/>
      <c r="F48" s="52"/>
      <c r="G48" s="52"/>
      <c r="H48" s="52"/>
      <c r="I48" s="52"/>
      <c r="J48" s="52"/>
      <c r="K48" s="53"/>
      <c r="L48" s="53"/>
    </row>
    <row r="49" spans="1:12" ht="18" customHeight="1" x14ac:dyDescent="0.25">
      <c r="A49" s="56">
        <v>4</v>
      </c>
      <c r="B49" s="55" t="s">
        <v>199</v>
      </c>
      <c r="C49" s="185">
        <v>45214</v>
      </c>
      <c r="D49" s="185">
        <v>45219</v>
      </c>
      <c r="E49" s="52"/>
      <c r="F49" s="52"/>
      <c r="G49" s="185">
        <v>45931</v>
      </c>
      <c r="H49" s="185">
        <v>45945</v>
      </c>
      <c r="I49" s="52"/>
      <c r="J49" s="52"/>
      <c r="K49" s="53"/>
      <c r="L49" s="53"/>
    </row>
    <row r="50" spans="1:12" ht="54.75" customHeight="1" x14ac:dyDescent="0.25">
      <c r="A50" s="56" t="s">
        <v>200</v>
      </c>
      <c r="B50" s="55" t="s">
        <v>657</v>
      </c>
      <c r="C50" s="185">
        <v>45219</v>
      </c>
      <c r="D50" s="185">
        <v>45235</v>
      </c>
      <c r="E50" s="52"/>
      <c r="F50" s="52"/>
      <c r="G50" s="185">
        <v>45945</v>
      </c>
      <c r="H50" s="185">
        <v>45955</v>
      </c>
      <c r="I50" s="52"/>
      <c r="J50" s="52"/>
      <c r="K50" s="53"/>
      <c r="L50" s="53"/>
    </row>
    <row r="51" spans="1:12" ht="37.5" customHeight="1" x14ac:dyDescent="0.25">
      <c r="A51" s="56" t="s">
        <v>198</v>
      </c>
      <c r="B51" s="55" t="s">
        <v>658</v>
      </c>
      <c r="C51" s="185">
        <v>45235</v>
      </c>
      <c r="D51" s="185">
        <v>45255</v>
      </c>
      <c r="E51" s="52"/>
      <c r="F51" s="52"/>
      <c r="G51" s="185">
        <v>45955</v>
      </c>
      <c r="H51" s="185">
        <v>45986</v>
      </c>
      <c r="I51" s="52"/>
      <c r="J51" s="52"/>
      <c r="K51" s="53"/>
      <c r="L51" s="53"/>
    </row>
    <row r="52" spans="1:12" ht="37.5" customHeight="1" x14ac:dyDescent="0.25">
      <c r="A52" s="56" t="s">
        <v>197</v>
      </c>
      <c r="B52" s="55" t="s">
        <v>659</v>
      </c>
      <c r="C52" s="185" t="s">
        <v>439</v>
      </c>
      <c r="D52" s="183"/>
      <c r="E52" s="184"/>
      <c r="F52" s="184"/>
      <c r="G52" s="185" t="s">
        <v>439</v>
      </c>
      <c r="H52" s="183"/>
      <c r="I52" s="180"/>
      <c r="J52" s="180"/>
      <c r="K52" s="53"/>
      <c r="L52" s="53"/>
    </row>
    <row r="53" spans="1:12" ht="20.25" customHeight="1" x14ac:dyDescent="0.25">
      <c r="A53" s="56" t="s">
        <v>195</v>
      </c>
      <c r="B53" s="115" t="s">
        <v>660</v>
      </c>
      <c r="C53" s="183">
        <v>45255</v>
      </c>
      <c r="D53" s="183">
        <v>45260</v>
      </c>
      <c r="E53" s="52"/>
      <c r="F53" s="52"/>
      <c r="G53" s="183">
        <v>45986</v>
      </c>
      <c r="H53" s="183">
        <v>46021</v>
      </c>
      <c r="I53" s="52"/>
      <c r="J53" s="52"/>
      <c r="K53" s="53"/>
      <c r="L53" s="53"/>
    </row>
    <row r="54" spans="1:12" ht="20.25" customHeight="1" x14ac:dyDescent="0.25">
      <c r="A54" s="56" t="s">
        <v>363</v>
      </c>
      <c r="B54" s="55" t="s">
        <v>196</v>
      </c>
      <c r="C54" s="183">
        <v>45260</v>
      </c>
      <c r="D54" s="183">
        <v>45280</v>
      </c>
      <c r="E54" s="52"/>
      <c r="F54" s="52"/>
      <c r="G54" s="183">
        <v>46016</v>
      </c>
      <c r="H54" s="183">
        <v>46073</v>
      </c>
      <c r="I54" s="52"/>
      <c r="J54" s="52"/>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zoomScale="55" zoomScaleNormal="55" zoomScaleSheetLayoutView="55" workbookViewId="0">
      <selection activeCell="A14" sqref="A14:AG14"/>
    </sheetView>
  </sheetViews>
  <sheetFormatPr defaultRowHeight="15.75" x14ac:dyDescent="0.25"/>
  <cols>
    <col min="1" max="1" width="9.140625" style="322"/>
    <col min="2" max="2" width="57.85546875" style="322" customWidth="1"/>
    <col min="3" max="3" width="13" style="322" customWidth="1"/>
    <col min="4" max="4" width="17.85546875" style="322" customWidth="1"/>
    <col min="5" max="5" width="20.42578125" style="322" customWidth="1"/>
    <col min="6" max="6" width="18.7109375" style="322" customWidth="1"/>
    <col min="7" max="11" width="12.85546875" style="322" customWidth="1"/>
    <col min="12" max="12" width="12.7109375" style="322" customWidth="1"/>
    <col min="13" max="13" width="9.140625" style="322" customWidth="1"/>
    <col min="14" max="14" width="12.42578125" style="322" customWidth="1"/>
    <col min="15" max="15" width="8.28515625" style="322" customWidth="1"/>
    <col min="16" max="16" width="12.42578125" style="322" customWidth="1"/>
    <col min="17" max="17" width="9.140625" style="322" customWidth="1"/>
    <col min="18" max="18" width="11.7109375" style="322" customWidth="1"/>
    <col min="19" max="19" width="9" style="322" customWidth="1"/>
    <col min="20" max="20" width="12.85546875" style="322" customWidth="1"/>
    <col min="21" max="21" width="8.140625" style="322" customWidth="1"/>
    <col min="22" max="22" width="12.85546875" style="322" customWidth="1"/>
    <col min="23" max="23" width="11.7109375" style="322" customWidth="1"/>
    <col min="24" max="24" width="11" style="322" customWidth="1"/>
    <col min="25" max="25" width="8.85546875" style="322" customWidth="1"/>
    <col min="26" max="26" width="11.7109375" style="322" customWidth="1"/>
    <col min="27" max="29" width="8.85546875" style="322" customWidth="1"/>
    <col min="30" max="30" width="12.7109375" style="322" customWidth="1"/>
    <col min="31" max="31" width="8.85546875" style="322" customWidth="1"/>
    <col min="32" max="32" width="13.140625" style="322" customWidth="1"/>
    <col min="33" max="33" width="24.85546875" style="322" customWidth="1"/>
    <col min="34" max="16384" width="9.140625" style="322"/>
  </cols>
  <sheetData>
    <row r="1" spans="1:33" ht="18.75" x14ac:dyDescent="0.25">
      <c r="A1" s="355"/>
      <c r="B1" s="355"/>
      <c r="C1" s="355"/>
      <c r="D1" s="355"/>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6" t="s">
        <v>69</v>
      </c>
    </row>
    <row r="2" spans="1:33" ht="18.75" x14ac:dyDescent="0.3">
      <c r="A2" s="355"/>
      <c r="B2" s="355"/>
      <c r="C2" s="355"/>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7" t="s">
        <v>10</v>
      </c>
    </row>
    <row r="3" spans="1:33" ht="18.75" x14ac:dyDescent="0.3">
      <c r="A3" s="355"/>
      <c r="B3" s="355"/>
      <c r="C3" s="355"/>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7" t="s">
        <v>68</v>
      </c>
    </row>
    <row r="4" spans="1:33" ht="18.75" customHeight="1" x14ac:dyDescent="0.25">
      <c r="A4" s="482" t="str">
        <f>'1. паспорт местоположение'!A5:C5</f>
        <v>Год раскрытия информации: 2022 год</v>
      </c>
      <c r="B4" s="482"/>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c r="AE4" s="482"/>
      <c r="AF4" s="482"/>
      <c r="AG4" s="482"/>
    </row>
    <row r="5" spans="1:33" ht="18.75" x14ac:dyDescent="0.3">
      <c r="A5" s="355"/>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7"/>
    </row>
    <row r="6" spans="1:33" ht="18.75" x14ac:dyDescent="0.25">
      <c r="A6" s="485" t="s">
        <v>9</v>
      </c>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c r="AD6" s="485"/>
      <c r="AE6" s="485"/>
      <c r="AF6" s="485"/>
      <c r="AG6" s="485"/>
    </row>
    <row r="7" spans="1:33" ht="18.75" x14ac:dyDescent="0.25">
      <c r="A7" s="358"/>
      <c r="B7" s="358"/>
      <c r="C7" s="358"/>
      <c r="D7" s="358"/>
      <c r="E7" s="358"/>
      <c r="F7" s="358"/>
      <c r="G7" s="358"/>
      <c r="H7" s="358"/>
      <c r="I7" s="358"/>
      <c r="J7" s="358"/>
      <c r="K7" s="358"/>
      <c r="L7" s="358"/>
      <c r="M7" s="358"/>
      <c r="N7" s="359"/>
      <c r="O7" s="359"/>
      <c r="P7" s="359"/>
      <c r="Q7" s="359"/>
      <c r="R7" s="359"/>
      <c r="S7" s="359"/>
      <c r="T7" s="359"/>
      <c r="U7" s="359"/>
      <c r="V7" s="359"/>
      <c r="W7" s="359"/>
      <c r="X7" s="359"/>
      <c r="Y7" s="359"/>
      <c r="Z7" s="359"/>
      <c r="AA7" s="359"/>
      <c r="AB7" s="359"/>
      <c r="AC7" s="359"/>
      <c r="AD7" s="359"/>
      <c r="AE7" s="359"/>
      <c r="AF7" s="359"/>
      <c r="AG7" s="359"/>
    </row>
    <row r="8" spans="1:33" x14ac:dyDescent="0.25">
      <c r="A8" s="484" t="str">
        <f>'1. паспорт местоположение'!A9:C9</f>
        <v>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4"/>
      <c r="AF8" s="484"/>
      <c r="AG8" s="484"/>
    </row>
    <row r="9" spans="1:33" ht="18.75" customHeight="1" x14ac:dyDescent="0.25">
      <c r="A9" s="483" t="s">
        <v>8</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row>
    <row r="10" spans="1:33" ht="18.75" x14ac:dyDescent="0.25">
      <c r="A10" s="358"/>
      <c r="B10" s="358"/>
      <c r="C10" s="358"/>
      <c r="D10" s="358"/>
      <c r="E10" s="358"/>
      <c r="F10" s="358"/>
      <c r="G10" s="358"/>
      <c r="H10" s="358"/>
      <c r="I10" s="358"/>
      <c r="J10" s="358"/>
      <c r="K10" s="358"/>
      <c r="L10" s="358"/>
      <c r="M10" s="358"/>
      <c r="N10" s="359"/>
      <c r="O10" s="359"/>
      <c r="P10" s="359"/>
      <c r="Q10" s="359"/>
      <c r="R10" s="359"/>
      <c r="S10" s="359"/>
      <c r="T10" s="359"/>
      <c r="U10" s="359"/>
      <c r="V10" s="359"/>
      <c r="W10" s="359"/>
      <c r="X10" s="359"/>
      <c r="Y10" s="359"/>
      <c r="Z10" s="359"/>
      <c r="AA10" s="359"/>
      <c r="AB10" s="359"/>
      <c r="AC10" s="359"/>
      <c r="AD10" s="359"/>
      <c r="AE10" s="359"/>
      <c r="AF10" s="359"/>
      <c r="AG10" s="359"/>
    </row>
    <row r="11" spans="1:33" x14ac:dyDescent="0.25">
      <c r="A11" s="484" t="str">
        <f>'1. паспорт местоположение'!A12:C12</f>
        <v>F_TP1600.PS.0086</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row>
    <row r="12" spans="1:33" x14ac:dyDescent="0.25">
      <c r="A12" s="483" t="s">
        <v>7</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row>
    <row r="13" spans="1:33" ht="16.5" customHeight="1" x14ac:dyDescent="0.3">
      <c r="A13" s="323"/>
      <c r="B13" s="323"/>
      <c r="C13" s="323"/>
      <c r="D13" s="323"/>
      <c r="E13" s="323"/>
      <c r="F13" s="323"/>
      <c r="G13" s="323"/>
      <c r="H13" s="323"/>
      <c r="I13" s="323"/>
      <c r="J13" s="323"/>
      <c r="K13" s="323"/>
      <c r="L13" s="323"/>
      <c r="M13" s="323"/>
      <c r="N13" s="360"/>
      <c r="O13" s="360"/>
      <c r="P13" s="360"/>
      <c r="Q13" s="360"/>
      <c r="R13" s="360"/>
      <c r="S13" s="360"/>
      <c r="T13" s="360"/>
      <c r="U13" s="360"/>
      <c r="V13" s="360"/>
      <c r="W13" s="360"/>
      <c r="X13" s="360"/>
      <c r="Y13" s="360"/>
      <c r="Z13" s="360"/>
      <c r="AA13" s="360"/>
      <c r="AB13" s="360"/>
      <c r="AC13" s="360"/>
      <c r="AD13" s="360"/>
      <c r="AE13" s="360"/>
      <c r="AF13" s="360"/>
      <c r="AG13" s="360"/>
    </row>
    <row r="14" spans="1:33" x14ac:dyDescent="0.25">
      <c r="A14" s="484" t="str">
        <f>'1. паспорт местоположение'!A15:C15</f>
        <v>Реконструкция ПС 110/35/6 кВ Кольцевая (ОРУ-110 кВ, ОРУ -35 кВ, замена оборудования АСУ ТП, СДТУ, УРЗА).</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row>
    <row r="15" spans="1:33" ht="15.75" customHeight="1" x14ac:dyDescent="0.25">
      <c r="A15" s="483" t="s">
        <v>6</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row>
    <row r="16" spans="1:33"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c r="AD16" s="487"/>
      <c r="AE16" s="487"/>
      <c r="AF16" s="487"/>
      <c r="AG16" s="487"/>
    </row>
    <row r="17" spans="1:42"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row>
    <row r="18" spans="1:42" x14ac:dyDescent="0.25">
      <c r="A18" s="489" t="s">
        <v>407</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row>
    <row r="19" spans="1:42"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row>
    <row r="20" spans="1:42" ht="33" customHeight="1" x14ac:dyDescent="0.25">
      <c r="A20" s="486" t="s">
        <v>194</v>
      </c>
      <c r="B20" s="486" t="s">
        <v>193</v>
      </c>
      <c r="C20" s="486" t="s">
        <v>192</v>
      </c>
      <c r="D20" s="486"/>
      <c r="E20" s="488" t="s">
        <v>191</v>
      </c>
      <c r="F20" s="488"/>
      <c r="G20" s="478" t="s">
        <v>700</v>
      </c>
      <c r="H20" s="480" t="s">
        <v>699</v>
      </c>
      <c r="I20" s="481"/>
      <c r="J20" s="481"/>
      <c r="K20" s="481"/>
      <c r="L20" s="480" t="s">
        <v>670</v>
      </c>
      <c r="M20" s="481"/>
      <c r="N20" s="481"/>
      <c r="O20" s="481"/>
      <c r="P20" s="480" t="s">
        <v>671</v>
      </c>
      <c r="Q20" s="481"/>
      <c r="R20" s="481"/>
      <c r="S20" s="481"/>
      <c r="T20" s="480" t="s">
        <v>672</v>
      </c>
      <c r="U20" s="481"/>
      <c r="V20" s="481"/>
      <c r="W20" s="481"/>
      <c r="X20" s="480" t="s">
        <v>673</v>
      </c>
      <c r="Y20" s="481"/>
      <c r="Z20" s="481"/>
      <c r="AA20" s="481"/>
      <c r="AB20" s="480" t="s">
        <v>674</v>
      </c>
      <c r="AC20" s="481"/>
      <c r="AD20" s="481"/>
      <c r="AE20" s="481"/>
      <c r="AF20" s="490" t="s">
        <v>190</v>
      </c>
      <c r="AG20" s="490"/>
      <c r="AH20" s="324"/>
      <c r="AI20" s="324"/>
      <c r="AJ20" s="324"/>
    </row>
    <row r="21" spans="1:42" ht="99.75" customHeight="1" x14ac:dyDescent="0.25">
      <c r="A21" s="486"/>
      <c r="B21" s="486"/>
      <c r="C21" s="486"/>
      <c r="D21" s="486"/>
      <c r="E21" s="488"/>
      <c r="F21" s="488"/>
      <c r="G21" s="479"/>
      <c r="H21" s="468" t="s">
        <v>2</v>
      </c>
      <c r="I21" s="468"/>
      <c r="J21" s="468" t="s">
        <v>188</v>
      </c>
      <c r="K21" s="468"/>
      <c r="L21" s="468" t="s">
        <v>2</v>
      </c>
      <c r="M21" s="468"/>
      <c r="N21" s="468" t="s">
        <v>188</v>
      </c>
      <c r="O21" s="468"/>
      <c r="P21" s="468" t="s">
        <v>2</v>
      </c>
      <c r="Q21" s="468"/>
      <c r="R21" s="468" t="s">
        <v>188</v>
      </c>
      <c r="S21" s="468"/>
      <c r="T21" s="468" t="s">
        <v>2</v>
      </c>
      <c r="U21" s="468"/>
      <c r="V21" s="468" t="s">
        <v>188</v>
      </c>
      <c r="W21" s="468"/>
      <c r="X21" s="468" t="s">
        <v>2</v>
      </c>
      <c r="Y21" s="468"/>
      <c r="Z21" s="468" t="s">
        <v>188</v>
      </c>
      <c r="AA21" s="468"/>
      <c r="AB21" s="468" t="s">
        <v>2</v>
      </c>
      <c r="AC21" s="468"/>
      <c r="AD21" s="468" t="s">
        <v>188</v>
      </c>
      <c r="AE21" s="468"/>
      <c r="AF21" s="490"/>
      <c r="AG21" s="490"/>
    </row>
    <row r="22" spans="1:42" ht="89.25" customHeight="1" x14ac:dyDescent="0.3">
      <c r="A22" s="486"/>
      <c r="B22" s="486"/>
      <c r="C22" s="366" t="s">
        <v>2</v>
      </c>
      <c r="D22" s="366" t="s">
        <v>188</v>
      </c>
      <c r="E22" s="368" t="s">
        <v>675</v>
      </c>
      <c r="F22" s="368" t="s">
        <v>697</v>
      </c>
      <c r="G22" s="475"/>
      <c r="H22" s="367" t="s">
        <v>387</v>
      </c>
      <c r="I22" s="367" t="s">
        <v>388</v>
      </c>
      <c r="J22" s="367" t="s">
        <v>387</v>
      </c>
      <c r="K22" s="367" t="s">
        <v>388</v>
      </c>
      <c r="L22" s="367" t="s">
        <v>387</v>
      </c>
      <c r="M22" s="367" t="s">
        <v>388</v>
      </c>
      <c r="N22" s="367" t="s">
        <v>387</v>
      </c>
      <c r="O22" s="367" t="s">
        <v>388</v>
      </c>
      <c r="P22" s="367" t="s">
        <v>387</v>
      </c>
      <c r="Q22" s="367" t="s">
        <v>388</v>
      </c>
      <c r="R22" s="367" t="s">
        <v>387</v>
      </c>
      <c r="S22" s="367" t="s">
        <v>388</v>
      </c>
      <c r="T22" s="367" t="s">
        <v>387</v>
      </c>
      <c r="U22" s="367" t="s">
        <v>388</v>
      </c>
      <c r="V22" s="367" t="s">
        <v>387</v>
      </c>
      <c r="W22" s="367" t="s">
        <v>388</v>
      </c>
      <c r="X22" s="367" t="s">
        <v>387</v>
      </c>
      <c r="Y22" s="367" t="s">
        <v>388</v>
      </c>
      <c r="Z22" s="367" t="s">
        <v>387</v>
      </c>
      <c r="AA22" s="367" t="s">
        <v>388</v>
      </c>
      <c r="AB22" s="367" t="s">
        <v>387</v>
      </c>
      <c r="AC22" s="367" t="s">
        <v>388</v>
      </c>
      <c r="AD22" s="367" t="s">
        <v>387</v>
      </c>
      <c r="AE22" s="367" t="s">
        <v>388</v>
      </c>
      <c r="AF22" s="366" t="s">
        <v>189</v>
      </c>
      <c r="AG22" s="366" t="s">
        <v>188</v>
      </c>
      <c r="AM22" s="325"/>
      <c r="AN22" s="325"/>
      <c r="AO22" s="325"/>
      <c r="AP22" s="325"/>
    </row>
    <row r="23" spans="1:42" ht="19.5" customHeight="1" x14ac:dyDescent="0.25">
      <c r="A23" s="326">
        <v>1</v>
      </c>
      <c r="B23" s="326">
        <v>2</v>
      </c>
      <c r="C23" s="326">
        <v>3</v>
      </c>
      <c r="D23" s="326">
        <v>4</v>
      </c>
      <c r="E23" s="326">
        <v>5</v>
      </c>
      <c r="F23" s="326">
        <v>6</v>
      </c>
      <c r="G23" s="326">
        <v>7</v>
      </c>
      <c r="H23" s="396"/>
      <c r="I23" s="396"/>
      <c r="J23" s="396"/>
      <c r="K23" s="396"/>
      <c r="L23" s="326">
        <v>8</v>
      </c>
      <c r="M23" s="326">
        <v>9</v>
      </c>
      <c r="N23" s="326">
        <v>10</v>
      </c>
      <c r="O23" s="326">
        <v>11</v>
      </c>
      <c r="P23" s="326">
        <v>12</v>
      </c>
      <c r="Q23" s="326">
        <v>13</v>
      </c>
      <c r="R23" s="326">
        <v>14</v>
      </c>
      <c r="S23" s="326">
        <v>15</v>
      </c>
      <c r="T23" s="326">
        <v>16</v>
      </c>
      <c r="U23" s="326">
        <v>17</v>
      </c>
      <c r="V23" s="326">
        <v>18</v>
      </c>
      <c r="W23" s="326">
        <v>19</v>
      </c>
      <c r="X23" s="326">
        <v>20</v>
      </c>
      <c r="Y23" s="326">
        <v>21</v>
      </c>
      <c r="Z23" s="326">
        <v>22</v>
      </c>
      <c r="AA23" s="326">
        <v>23</v>
      </c>
      <c r="AB23" s="326">
        <v>24</v>
      </c>
      <c r="AC23" s="326">
        <v>25</v>
      </c>
      <c r="AD23" s="326">
        <v>26</v>
      </c>
      <c r="AE23" s="326">
        <v>27</v>
      </c>
      <c r="AF23" s="326">
        <v>44</v>
      </c>
      <c r="AG23" s="326">
        <v>45</v>
      </c>
    </row>
    <row r="24" spans="1:42" ht="47.25" customHeight="1" x14ac:dyDescent="0.25">
      <c r="A24" s="327">
        <v>1</v>
      </c>
      <c r="B24" s="328" t="s">
        <v>187</v>
      </c>
      <c r="C24" s="369">
        <v>794.63265848600008</v>
      </c>
      <c r="D24" s="369">
        <v>888.92428224800005</v>
      </c>
      <c r="E24" s="369">
        <v>873.67227535800009</v>
      </c>
      <c r="F24" s="369">
        <v>873.67227535800009</v>
      </c>
      <c r="G24" s="397">
        <v>0</v>
      </c>
      <c r="H24" s="397">
        <v>45</v>
      </c>
      <c r="I24" s="397"/>
      <c r="J24" s="397">
        <v>19.508861190000001</v>
      </c>
      <c r="K24" s="397"/>
      <c r="L24" s="397">
        <v>235.7</v>
      </c>
      <c r="M24" s="397"/>
      <c r="N24" s="397" t="s">
        <v>698</v>
      </c>
      <c r="O24" s="397"/>
      <c r="P24" s="397">
        <v>268.42374399599998</v>
      </c>
      <c r="Q24" s="397"/>
      <c r="R24" s="397" t="s">
        <v>698</v>
      </c>
      <c r="S24" s="397"/>
      <c r="T24" s="397">
        <v>224.6496396</v>
      </c>
      <c r="U24" s="397"/>
      <c r="V24" s="397" t="s">
        <v>698</v>
      </c>
      <c r="W24" s="397"/>
      <c r="X24" s="397">
        <v>125.39003057200007</v>
      </c>
      <c r="Y24" s="397"/>
      <c r="Z24" s="397" t="s">
        <v>698</v>
      </c>
      <c r="AA24" s="397"/>
      <c r="AB24" s="397">
        <v>0</v>
      </c>
      <c r="AC24" s="397"/>
      <c r="AD24" s="397" t="s">
        <v>698</v>
      </c>
      <c r="AE24" s="397"/>
      <c r="AF24" s="397">
        <v>854.16341416800014</v>
      </c>
      <c r="AG24" s="397">
        <v>0</v>
      </c>
      <c r="AH24" s="329"/>
    </row>
    <row r="25" spans="1:42" ht="24" customHeight="1" x14ac:dyDescent="0.25">
      <c r="A25" s="330" t="s">
        <v>186</v>
      </c>
      <c r="B25" s="331" t="s">
        <v>185</v>
      </c>
      <c r="C25" s="369"/>
      <c r="D25" s="369"/>
      <c r="E25" s="369"/>
      <c r="F25" s="369"/>
      <c r="G25" s="397">
        <v>0</v>
      </c>
      <c r="H25" s="397">
        <v>0</v>
      </c>
      <c r="I25" s="397"/>
      <c r="J25" s="397">
        <v>0</v>
      </c>
      <c r="K25" s="397"/>
      <c r="L25" s="397">
        <v>0</v>
      </c>
      <c r="M25" s="397"/>
      <c r="N25" s="397" t="s">
        <v>698</v>
      </c>
      <c r="O25" s="397"/>
      <c r="P25" s="397">
        <v>0</v>
      </c>
      <c r="Q25" s="397"/>
      <c r="R25" s="397" t="s">
        <v>698</v>
      </c>
      <c r="S25" s="397"/>
      <c r="T25" s="397">
        <v>0</v>
      </c>
      <c r="U25" s="397"/>
      <c r="V25" s="397" t="s">
        <v>698</v>
      </c>
      <c r="W25" s="397"/>
      <c r="X25" s="397">
        <v>0</v>
      </c>
      <c r="Y25" s="397"/>
      <c r="Z25" s="397" t="s">
        <v>698</v>
      </c>
      <c r="AA25" s="397"/>
      <c r="AB25" s="397">
        <v>0</v>
      </c>
      <c r="AC25" s="397"/>
      <c r="AD25" s="397" t="s">
        <v>698</v>
      </c>
      <c r="AE25" s="397"/>
      <c r="AF25" s="397">
        <v>0</v>
      </c>
      <c r="AG25" s="397">
        <v>0</v>
      </c>
    </row>
    <row r="26" spans="1:42" x14ac:dyDescent="0.25">
      <c r="A26" s="330" t="s">
        <v>184</v>
      </c>
      <c r="B26" s="331" t="s">
        <v>183</v>
      </c>
      <c r="C26" s="369"/>
      <c r="D26" s="369"/>
      <c r="E26" s="369"/>
      <c r="F26" s="369"/>
      <c r="G26" s="397">
        <v>0</v>
      </c>
      <c r="H26" s="397">
        <v>0</v>
      </c>
      <c r="I26" s="397"/>
      <c r="J26" s="397">
        <v>0</v>
      </c>
      <c r="K26" s="397"/>
      <c r="L26" s="397">
        <v>0</v>
      </c>
      <c r="M26" s="397"/>
      <c r="N26" s="397" t="s">
        <v>698</v>
      </c>
      <c r="O26" s="397"/>
      <c r="P26" s="397">
        <v>0</v>
      </c>
      <c r="Q26" s="397"/>
      <c r="R26" s="397" t="s">
        <v>698</v>
      </c>
      <c r="S26" s="397"/>
      <c r="T26" s="397">
        <v>0</v>
      </c>
      <c r="U26" s="397"/>
      <c r="V26" s="397" t="s">
        <v>698</v>
      </c>
      <c r="W26" s="397"/>
      <c r="X26" s="397">
        <v>0</v>
      </c>
      <c r="Y26" s="397"/>
      <c r="Z26" s="397" t="s">
        <v>698</v>
      </c>
      <c r="AA26" s="397"/>
      <c r="AB26" s="397">
        <v>0</v>
      </c>
      <c r="AC26" s="397"/>
      <c r="AD26" s="397" t="s">
        <v>698</v>
      </c>
      <c r="AE26" s="397"/>
      <c r="AF26" s="397">
        <v>0</v>
      </c>
      <c r="AG26" s="397">
        <v>0</v>
      </c>
    </row>
    <row r="27" spans="1:42" ht="31.5" x14ac:dyDescent="0.25">
      <c r="A27" s="330" t="s">
        <v>182</v>
      </c>
      <c r="B27" s="331" t="s">
        <v>356</v>
      </c>
      <c r="C27" s="369"/>
      <c r="D27" s="369"/>
      <c r="E27" s="369"/>
      <c r="F27" s="369"/>
      <c r="G27" s="397">
        <v>0</v>
      </c>
      <c r="H27" s="397">
        <v>37.5</v>
      </c>
      <c r="I27" s="397"/>
      <c r="J27" s="397">
        <v>19.508861190000001</v>
      </c>
      <c r="K27" s="397"/>
      <c r="L27" s="397">
        <v>196.41666666666666</v>
      </c>
      <c r="M27" s="397"/>
      <c r="N27" s="397" t="s">
        <v>698</v>
      </c>
      <c r="O27" s="397"/>
      <c r="P27" s="397">
        <v>223.68645333000001</v>
      </c>
      <c r="Q27" s="397"/>
      <c r="R27" s="397" t="s">
        <v>698</v>
      </c>
      <c r="S27" s="397"/>
      <c r="T27" s="397">
        <v>187.208033</v>
      </c>
      <c r="U27" s="397"/>
      <c r="V27" s="397" t="s">
        <v>698</v>
      </c>
      <c r="W27" s="397"/>
      <c r="X27" s="397">
        <v>104.4916921433334</v>
      </c>
      <c r="Y27" s="397"/>
      <c r="Z27" s="397" t="s">
        <v>698</v>
      </c>
      <c r="AA27" s="397"/>
      <c r="AB27" s="397">
        <v>0</v>
      </c>
      <c r="AC27" s="397"/>
      <c r="AD27" s="397" t="s">
        <v>698</v>
      </c>
      <c r="AE27" s="397"/>
      <c r="AF27" s="397">
        <v>711.80284514000004</v>
      </c>
      <c r="AG27" s="397">
        <v>0</v>
      </c>
    </row>
    <row r="28" spans="1:42" x14ac:dyDescent="0.25">
      <c r="A28" s="330" t="s">
        <v>181</v>
      </c>
      <c r="B28" s="331" t="s">
        <v>180</v>
      </c>
      <c r="C28" s="369"/>
      <c r="D28" s="369"/>
      <c r="E28" s="369"/>
      <c r="F28" s="369"/>
      <c r="G28" s="397">
        <v>0</v>
      </c>
      <c r="H28" s="397">
        <v>0</v>
      </c>
      <c r="I28" s="397"/>
      <c r="J28" s="397">
        <v>0</v>
      </c>
      <c r="K28" s="397"/>
      <c r="L28" s="397">
        <v>0</v>
      </c>
      <c r="M28" s="397"/>
      <c r="N28" s="397" t="s">
        <v>698</v>
      </c>
      <c r="O28" s="397"/>
      <c r="P28" s="397">
        <v>0</v>
      </c>
      <c r="Q28" s="397"/>
      <c r="R28" s="397" t="s">
        <v>698</v>
      </c>
      <c r="S28" s="397"/>
      <c r="T28" s="397">
        <v>0</v>
      </c>
      <c r="U28" s="397"/>
      <c r="V28" s="397" t="s">
        <v>698</v>
      </c>
      <c r="W28" s="397"/>
      <c r="X28" s="397">
        <v>0</v>
      </c>
      <c r="Y28" s="397"/>
      <c r="Z28" s="397" t="s">
        <v>698</v>
      </c>
      <c r="AA28" s="397"/>
      <c r="AB28" s="397">
        <v>0</v>
      </c>
      <c r="AC28" s="397"/>
      <c r="AD28" s="397" t="s">
        <v>698</v>
      </c>
      <c r="AE28" s="397"/>
      <c r="AF28" s="397">
        <v>0</v>
      </c>
      <c r="AG28" s="397">
        <v>0</v>
      </c>
    </row>
    <row r="29" spans="1:42" x14ac:dyDescent="0.25">
      <c r="A29" s="330" t="s">
        <v>179</v>
      </c>
      <c r="B29" s="332" t="s">
        <v>178</v>
      </c>
      <c r="C29" s="369"/>
      <c r="D29" s="369"/>
      <c r="E29" s="369"/>
      <c r="F29" s="369"/>
      <c r="G29" s="397">
        <v>0</v>
      </c>
      <c r="H29" s="397">
        <v>7.5</v>
      </c>
      <c r="I29" s="397"/>
      <c r="J29" s="397">
        <v>0</v>
      </c>
      <c r="K29" s="397"/>
      <c r="L29" s="397">
        <v>39.283333333333331</v>
      </c>
      <c r="M29" s="397"/>
      <c r="N29" s="397" t="s">
        <v>698</v>
      </c>
      <c r="O29" s="397"/>
      <c r="P29" s="397">
        <v>44.737290665999979</v>
      </c>
      <c r="Q29" s="397"/>
      <c r="R29" s="397" t="s">
        <v>698</v>
      </c>
      <c r="S29" s="397"/>
      <c r="T29" s="397">
        <v>37.4416066</v>
      </c>
      <c r="U29" s="397"/>
      <c r="V29" s="397" t="s">
        <v>698</v>
      </c>
      <c r="W29" s="397"/>
      <c r="X29" s="397">
        <v>20.898338428666676</v>
      </c>
      <c r="Y29" s="397"/>
      <c r="Z29" s="397" t="s">
        <v>698</v>
      </c>
      <c r="AA29" s="397"/>
      <c r="AB29" s="397">
        <v>0</v>
      </c>
      <c r="AC29" s="397"/>
      <c r="AD29" s="397" t="s">
        <v>698</v>
      </c>
      <c r="AE29" s="397"/>
      <c r="AF29" s="397">
        <v>142.3605690280001</v>
      </c>
      <c r="AG29" s="397">
        <v>0</v>
      </c>
    </row>
    <row r="30" spans="1:42" ht="47.25" x14ac:dyDescent="0.25">
      <c r="A30" s="327" t="s">
        <v>63</v>
      </c>
      <c r="B30" s="328" t="s">
        <v>177</v>
      </c>
      <c r="C30" s="369">
        <v>662.32644000000005</v>
      </c>
      <c r="D30" s="369">
        <v>744.15427</v>
      </c>
      <c r="E30" s="369">
        <v>731.31170632999999</v>
      </c>
      <c r="F30" s="369">
        <v>731.31170632999999</v>
      </c>
      <c r="G30" s="397">
        <v>0</v>
      </c>
      <c r="H30" s="397">
        <v>37.5</v>
      </c>
      <c r="I30" s="397"/>
      <c r="J30" s="397">
        <v>19.508861190000001</v>
      </c>
      <c r="K30" s="397"/>
      <c r="L30" s="397">
        <v>196.416666666667</v>
      </c>
      <c r="M30" s="397"/>
      <c r="N30" s="397" t="s">
        <v>698</v>
      </c>
      <c r="O30" s="397"/>
      <c r="P30" s="397">
        <v>360.17669099953002</v>
      </c>
      <c r="Q30" s="397"/>
      <c r="R30" s="397" t="s">
        <v>698</v>
      </c>
      <c r="S30" s="397"/>
      <c r="T30" s="397">
        <v>155.20948747380299</v>
      </c>
      <c r="U30" s="397"/>
      <c r="V30" s="397" t="s">
        <v>698</v>
      </c>
      <c r="W30" s="397"/>
      <c r="X30" s="397">
        <v>0</v>
      </c>
      <c r="Y30" s="397"/>
      <c r="Z30" s="397" t="s">
        <v>698</v>
      </c>
      <c r="AA30" s="397"/>
      <c r="AB30" s="397">
        <v>0</v>
      </c>
      <c r="AC30" s="397"/>
      <c r="AD30" s="397" t="s">
        <v>698</v>
      </c>
      <c r="AE30" s="397"/>
      <c r="AF30" s="397">
        <v>711.80284514000004</v>
      </c>
      <c r="AG30" s="397">
        <v>0</v>
      </c>
    </row>
    <row r="31" spans="1:42" x14ac:dyDescent="0.25">
      <c r="A31" s="327" t="s">
        <v>176</v>
      </c>
      <c r="B31" s="331" t="s">
        <v>175</v>
      </c>
      <c r="C31" s="369">
        <v>12.667584999999999</v>
      </c>
      <c r="D31" s="369">
        <v>12.667584999999999</v>
      </c>
      <c r="E31" s="369"/>
      <c r="F31" s="369"/>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v>0</v>
      </c>
      <c r="AG31" s="397">
        <v>0</v>
      </c>
    </row>
    <row r="32" spans="1:42" ht="31.5" x14ac:dyDescent="0.25">
      <c r="A32" s="327" t="s">
        <v>174</v>
      </c>
      <c r="B32" s="331" t="s">
        <v>173</v>
      </c>
      <c r="C32" s="369">
        <v>258.243199</v>
      </c>
      <c r="D32" s="369">
        <v>301.81407299999995</v>
      </c>
      <c r="E32" s="369"/>
      <c r="F32" s="369"/>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v>0</v>
      </c>
      <c r="AG32" s="397">
        <v>0</v>
      </c>
    </row>
    <row r="33" spans="1:33" x14ac:dyDescent="0.25">
      <c r="A33" s="327" t="s">
        <v>172</v>
      </c>
      <c r="B33" s="331" t="s">
        <v>171</v>
      </c>
      <c r="C33" s="369">
        <v>327.58280300000001</v>
      </c>
      <c r="D33" s="369">
        <v>359.56415999999996</v>
      </c>
      <c r="E33" s="369"/>
      <c r="F33" s="369"/>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v>0</v>
      </c>
      <c r="AG33" s="397">
        <v>0</v>
      </c>
    </row>
    <row r="34" spans="1:33" x14ac:dyDescent="0.25">
      <c r="A34" s="327" t="s">
        <v>170</v>
      </c>
      <c r="B34" s="331" t="s">
        <v>169</v>
      </c>
      <c r="C34" s="369">
        <v>63.832853</v>
      </c>
      <c r="D34" s="369">
        <v>70.108452</v>
      </c>
      <c r="E34" s="369"/>
      <c r="F34" s="369"/>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v>0</v>
      </c>
      <c r="AG34" s="397">
        <v>0</v>
      </c>
    </row>
    <row r="35" spans="1:33" ht="31.5" x14ac:dyDescent="0.25">
      <c r="A35" s="327" t="s">
        <v>62</v>
      </c>
      <c r="B35" s="328" t="s">
        <v>168</v>
      </c>
      <c r="C35" s="369"/>
      <c r="D35" s="369"/>
      <c r="E35" s="369"/>
      <c r="F35" s="369"/>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v>0</v>
      </c>
      <c r="AG35" s="397">
        <v>0</v>
      </c>
    </row>
    <row r="36" spans="1:33" x14ac:dyDescent="0.25">
      <c r="A36" s="330" t="s">
        <v>167</v>
      </c>
      <c r="B36" s="333" t="s">
        <v>591</v>
      </c>
      <c r="C36" s="369"/>
      <c r="D36" s="369"/>
      <c r="E36" s="369"/>
      <c r="F36" s="369"/>
      <c r="G36" s="397">
        <v>0</v>
      </c>
      <c r="H36" s="397">
        <v>0</v>
      </c>
      <c r="I36" s="397"/>
      <c r="J36" s="397">
        <v>0</v>
      </c>
      <c r="K36" s="397"/>
      <c r="L36" s="397">
        <v>0</v>
      </c>
      <c r="M36" s="397" t="s">
        <v>571</v>
      </c>
      <c r="N36" s="397" t="s">
        <v>698</v>
      </c>
      <c r="O36" s="397" t="s">
        <v>698</v>
      </c>
      <c r="P36" s="397">
        <v>0</v>
      </c>
      <c r="Q36" s="397" t="s">
        <v>571</v>
      </c>
      <c r="R36" s="397" t="s">
        <v>698</v>
      </c>
      <c r="S36" s="397" t="s">
        <v>698</v>
      </c>
      <c r="T36" s="397">
        <v>0</v>
      </c>
      <c r="U36" s="397" t="s">
        <v>571</v>
      </c>
      <c r="V36" s="397" t="s">
        <v>698</v>
      </c>
      <c r="W36" s="397" t="s">
        <v>698</v>
      </c>
      <c r="X36" s="397">
        <v>0</v>
      </c>
      <c r="Y36" s="397" t="s">
        <v>571</v>
      </c>
      <c r="Z36" s="397" t="s">
        <v>698</v>
      </c>
      <c r="AA36" s="397" t="s">
        <v>698</v>
      </c>
      <c r="AB36" s="397">
        <v>0</v>
      </c>
      <c r="AC36" s="397" t="s">
        <v>571</v>
      </c>
      <c r="AD36" s="397" t="s">
        <v>698</v>
      </c>
      <c r="AE36" s="397" t="s">
        <v>698</v>
      </c>
      <c r="AF36" s="397">
        <v>0</v>
      </c>
      <c r="AG36" s="397">
        <v>0</v>
      </c>
    </row>
    <row r="37" spans="1:33" ht="31.5" x14ac:dyDescent="0.25">
      <c r="A37" s="330" t="s">
        <v>166</v>
      </c>
      <c r="B37" s="333" t="s">
        <v>589</v>
      </c>
      <c r="C37" s="369"/>
      <c r="D37" s="369"/>
      <c r="E37" s="369"/>
      <c r="F37" s="369"/>
      <c r="G37" s="397">
        <v>0</v>
      </c>
      <c r="H37" s="397">
        <v>0</v>
      </c>
      <c r="I37" s="397"/>
      <c r="J37" s="397">
        <v>0</v>
      </c>
      <c r="K37" s="397"/>
      <c r="L37" s="397">
        <v>0</v>
      </c>
      <c r="M37" s="397" t="s">
        <v>571</v>
      </c>
      <c r="N37" s="397" t="s">
        <v>698</v>
      </c>
      <c r="O37" s="397" t="s">
        <v>698</v>
      </c>
      <c r="P37" s="397">
        <v>0</v>
      </c>
      <c r="Q37" s="397" t="s">
        <v>571</v>
      </c>
      <c r="R37" s="397" t="s">
        <v>698</v>
      </c>
      <c r="S37" s="397" t="s">
        <v>698</v>
      </c>
      <c r="T37" s="397">
        <v>0</v>
      </c>
      <c r="U37" s="397" t="s">
        <v>571</v>
      </c>
      <c r="V37" s="397" t="s">
        <v>698</v>
      </c>
      <c r="W37" s="397" t="s">
        <v>698</v>
      </c>
      <c r="X37" s="397">
        <v>0</v>
      </c>
      <c r="Y37" s="397" t="s">
        <v>571</v>
      </c>
      <c r="Z37" s="397" t="s">
        <v>698</v>
      </c>
      <c r="AA37" s="397" t="s">
        <v>698</v>
      </c>
      <c r="AB37" s="397">
        <v>0</v>
      </c>
      <c r="AC37" s="397" t="s">
        <v>571</v>
      </c>
      <c r="AD37" s="397" t="s">
        <v>698</v>
      </c>
      <c r="AE37" s="397" t="s">
        <v>698</v>
      </c>
      <c r="AF37" s="397">
        <v>0</v>
      </c>
      <c r="AG37" s="397">
        <v>0</v>
      </c>
    </row>
    <row r="38" spans="1:33" x14ac:dyDescent="0.25">
      <c r="A38" s="330" t="s">
        <v>165</v>
      </c>
      <c r="B38" s="331" t="s">
        <v>156</v>
      </c>
      <c r="C38" s="369"/>
      <c r="D38" s="369"/>
      <c r="E38" s="369"/>
      <c r="F38" s="369"/>
      <c r="G38" s="397">
        <v>0</v>
      </c>
      <c r="H38" s="397">
        <v>0</v>
      </c>
      <c r="I38" s="397"/>
      <c r="J38" s="397">
        <v>0</v>
      </c>
      <c r="K38" s="397"/>
      <c r="L38" s="397">
        <v>0</v>
      </c>
      <c r="M38" s="397" t="s">
        <v>571</v>
      </c>
      <c r="N38" s="397" t="s">
        <v>698</v>
      </c>
      <c r="O38" s="397" t="s">
        <v>698</v>
      </c>
      <c r="P38" s="397">
        <v>0</v>
      </c>
      <c r="Q38" s="397" t="s">
        <v>571</v>
      </c>
      <c r="R38" s="397" t="s">
        <v>698</v>
      </c>
      <c r="S38" s="397" t="s">
        <v>698</v>
      </c>
      <c r="T38" s="397">
        <v>0</v>
      </c>
      <c r="U38" s="397" t="s">
        <v>571</v>
      </c>
      <c r="V38" s="397" t="s">
        <v>698</v>
      </c>
      <c r="W38" s="397" t="s">
        <v>698</v>
      </c>
      <c r="X38" s="397">
        <v>0</v>
      </c>
      <c r="Y38" s="397" t="s">
        <v>571</v>
      </c>
      <c r="Z38" s="397" t="s">
        <v>698</v>
      </c>
      <c r="AA38" s="397" t="s">
        <v>698</v>
      </c>
      <c r="AB38" s="397">
        <v>0</v>
      </c>
      <c r="AC38" s="397" t="s">
        <v>571</v>
      </c>
      <c r="AD38" s="397" t="s">
        <v>698</v>
      </c>
      <c r="AE38" s="397" t="s">
        <v>698</v>
      </c>
      <c r="AF38" s="397">
        <v>0</v>
      </c>
      <c r="AG38" s="397">
        <v>0</v>
      </c>
    </row>
    <row r="39" spans="1:33" x14ac:dyDescent="0.25">
      <c r="A39" s="330" t="s">
        <v>164</v>
      </c>
      <c r="B39" s="331" t="s">
        <v>637</v>
      </c>
      <c r="C39" s="369"/>
      <c r="D39" s="369"/>
      <c r="E39" s="369"/>
      <c r="F39" s="369"/>
      <c r="G39" s="397">
        <v>0</v>
      </c>
      <c r="H39" s="397">
        <v>0</v>
      </c>
      <c r="I39" s="397"/>
      <c r="J39" s="397">
        <v>0</v>
      </c>
      <c r="K39" s="397"/>
      <c r="L39" s="397">
        <v>0</v>
      </c>
      <c r="M39" s="397" t="s">
        <v>571</v>
      </c>
      <c r="N39" s="397" t="s">
        <v>698</v>
      </c>
      <c r="O39" s="397" t="s">
        <v>698</v>
      </c>
      <c r="P39" s="397">
        <v>0</v>
      </c>
      <c r="Q39" s="397" t="s">
        <v>571</v>
      </c>
      <c r="R39" s="397" t="s">
        <v>698</v>
      </c>
      <c r="S39" s="397" t="s">
        <v>698</v>
      </c>
      <c r="T39" s="397">
        <v>0</v>
      </c>
      <c r="U39" s="397" t="s">
        <v>571</v>
      </c>
      <c r="V39" s="397" t="s">
        <v>698</v>
      </c>
      <c r="W39" s="397" t="s">
        <v>698</v>
      </c>
      <c r="X39" s="397">
        <v>0</v>
      </c>
      <c r="Y39" s="397" t="s">
        <v>571</v>
      </c>
      <c r="Z39" s="397" t="s">
        <v>698</v>
      </c>
      <c r="AA39" s="397" t="s">
        <v>698</v>
      </c>
      <c r="AB39" s="397">
        <v>0</v>
      </c>
      <c r="AC39" s="397" t="s">
        <v>571</v>
      </c>
      <c r="AD39" s="397" t="s">
        <v>698</v>
      </c>
      <c r="AE39" s="397" t="s">
        <v>698</v>
      </c>
      <c r="AF39" s="397">
        <v>0</v>
      </c>
      <c r="AG39" s="397">
        <v>0</v>
      </c>
    </row>
    <row r="40" spans="1:33" x14ac:dyDescent="0.25">
      <c r="A40" s="330" t="s">
        <v>163</v>
      </c>
      <c r="B40" s="331" t="s">
        <v>592</v>
      </c>
      <c r="C40" s="369"/>
      <c r="D40" s="369"/>
      <c r="E40" s="369"/>
      <c r="F40" s="369"/>
      <c r="G40" s="397">
        <v>0</v>
      </c>
      <c r="H40" s="397">
        <v>0</v>
      </c>
      <c r="I40" s="397"/>
      <c r="J40" s="397">
        <v>0</v>
      </c>
      <c r="K40" s="397"/>
      <c r="L40" s="397">
        <v>0</v>
      </c>
      <c r="M40" s="397" t="s">
        <v>571</v>
      </c>
      <c r="N40" s="397" t="s">
        <v>698</v>
      </c>
      <c r="O40" s="397" t="s">
        <v>698</v>
      </c>
      <c r="P40" s="397">
        <v>0</v>
      </c>
      <c r="Q40" s="397" t="s">
        <v>571</v>
      </c>
      <c r="R40" s="397" t="s">
        <v>698</v>
      </c>
      <c r="S40" s="397" t="s">
        <v>698</v>
      </c>
      <c r="T40" s="397">
        <v>0</v>
      </c>
      <c r="U40" s="397" t="s">
        <v>571</v>
      </c>
      <c r="V40" s="397" t="s">
        <v>698</v>
      </c>
      <c r="W40" s="397" t="s">
        <v>698</v>
      </c>
      <c r="X40" s="397">
        <v>0</v>
      </c>
      <c r="Y40" s="397" t="s">
        <v>571</v>
      </c>
      <c r="Z40" s="397" t="s">
        <v>698</v>
      </c>
      <c r="AA40" s="397" t="s">
        <v>698</v>
      </c>
      <c r="AB40" s="397">
        <v>0</v>
      </c>
      <c r="AC40" s="397" t="s">
        <v>571</v>
      </c>
      <c r="AD40" s="397" t="s">
        <v>698</v>
      </c>
      <c r="AE40" s="397" t="s">
        <v>698</v>
      </c>
      <c r="AF40" s="397">
        <v>0</v>
      </c>
      <c r="AG40" s="397">
        <v>0</v>
      </c>
    </row>
    <row r="41" spans="1:33" x14ac:dyDescent="0.25">
      <c r="A41" s="330" t="s">
        <v>162</v>
      </c>
      <c r="B41" s="331" t="s">
        <v>593</v>
      </c>
      <c r="C41" s="369"/>
      <c r="D41" s="369"/>
      <c r="E41" s="369"/>
      <c r="F41" s="369"/>
      <c r="G41" s="397">
        <v>0</v>
      </c>
      <c r="H41" s="397">
        <v>0</v>
      </c>
      <c r="I41" s="397"/>
      <c r="J41" s="397">
        <v>0</v>
      </c>
      <c r="K41" s="397"/>
      <c r="L41" s="397">
        <v>0</v>
      </c>
      <c r="M41" s="397" t="s">
        <v>571</v>
      </c>
      <c r="N41" s="397" t="s">
        <v>698</v>
      </c>
      <c r="O41" s="397" t="s">
        <v>698</v>
      </c>
      <c r="P41" s="397">
        <v>0</v>
      </c>
      <c r="Q41" s="397" t="s">
        <v>571</v>
      </c>
      <c r="R41" s="397" t="s">
        <v>698</v>
      </c>
      <c r="S41" s="397" t="s">
        <v>698</v>
      </c>
      <c r="T41" s="397">
        <v>0</v>
      </c>
      <c r="U41" s="397" t="s">
        <v>571</v>
      </c>
      <c r="V41" s="397" t="s">
        <v>698</v>
      </c>
      <c r="W41" s="397" t="s">
        <v>698</v>
      </c>
      <c r="X41" s="397">
        <v>0</v>
      </c>
      <c r="Y41" s="397" t="s">
        <v>571</v>
      </c>
      <c r="Z41" s="397" t="s">
        <v>698</v>
      </c>
      <c r="AA41" s="397" t="s">
        <v>698</v>
      </c>
      <c r="AB41" s="397">
        <v>0</v>
      </c>
      <c r="AC41" s="397" t="s">
        <v>571</v>
      </c>
      <c r="AD41" s="397" t="s">
        <v>698</v>
      </c>
      <c r="AE41" s="397" t="s">
        <v>698</v>
      </c>
      <c r="AF41" s="397">
        <v>0</v>
      </c>
      <c r="AG41" s="397">
        <v>0</v>
      </c>
    </row>
    <row r="42" spans="1:33" x14ac:dyDescent="0.25">
      <c r="A42" s="330" t="s">
        <v>161</v>
      </c>
      <c r="B42" s="331" t="s">
        <v>594</v>
      </c>
      <c r="C42" s="369"/>
      <c r="D42" s="369"/>
      <c r="E42" s="369"/>
      <c r="F42" s="369"/>
      <c r="G42" s="397">
        <v>0</v>
      </c>
      <c r="H42" s="397">
        <v>0</v>
      </c>
      <c r="I42" s="397"/>
      <c r="J42" s="397">
        <v>0</v>
      </c>
      <c r="K42" s="397"/>
      <c r="L42" s="397">
        <v>0</v>
      </c>
      <c r="M42" s="397" t="s">
        <v>571</v>
      </c>
      <c r="N42" s="397" t="s">
        <v>698</v>
      </c>
      <c r="O42" s="397" t="s">
        <v>698</v>
      </c>
      <c r="P42" s="397">
        <v>0</v>
      </c>
      <c r="Q42" s="397" t="s">
        <v>571</v>
      </c>
      <c r="R42" s="397" t="s">
        <v>698</v>
      </c>
      <c r="S42" s="397" t="s">
        <v>698</v>
      </c>
      <c r="T42" s="397">
        <v>0</v>
      </c>
      <c r="U42" s="397" t="s">
        <v>571</v>
      </c>
      <c r="V42" s="397" t="s">
        <v>698</v>
      </c>
      <c r="W42" s="397" t="s">
        <v>698</v>
      </c>
      <c r="X42" s="397">
        <v>0</v>
      </c>
      <c r="Y42" s="397" t="s">
        <v>571</v>
      </c>
      <c r="Z42" s="397" t="s">
        <v>698</v>
      </c>
      <c r="AA42" s="397" t="s">
        <v>698</v>
      </c>
      <c r="AB42" s="397">
        <v>0</v>
      </c>
      <c r="AC42" s="397" t="s">
        <v>571</v>
      </c>
      <c r="AD42" s="397" t="s">
        <v>698</v>
      </c>
      <c r="AE42" s="397" t="s">
        <v>698</v>
      </c>
      <c r="AF42" s="397">
        <v>0</v>
      </c>
      <c r="AG42" s="397">
        <v>0</v>
      </c>
    </row>
    <row r="43" spans="1:33" x14ac:dyDescent="0.25">
      <c r="A43" s="330" t="s">
        <v>595</v>
      </c>
      <c r="B43" s="331" t="s">
        <v>596</v>
      </c>
      <c r="C43" s="369"/>
      <c r="D43" s="369"/>
      <c r="E43" s="369"/>
      <c r="F43" s="369"/>
      <c r="G43" s="397">
        <v>0</v>
      </c>
      <c r="H43" s="397">
        <v>0</v>
      </c>
      <c r="I43" s="397"/>
      <c r="J43" s="397">
        <v>0</v>
      </c>
      <c r="K43" s="397"/>
      <c r="L43" s="397">
        <v>0</v>
      </c>
      <c r="M43" s="397" t="s">
        <v>571</v>
      </c>
      <c r="N43" s="397" t="s">
        <v>698</v>
      </c>
      <c r="O43" s="397" t="s">
        <v>698</v>
      </c>
      <c r="P43" s="397">
        <v>0</v>
      </c>
      <c r="Q43" s="397" t="s">
        <v>571</v>
      </c>
      <c r="R43" s="397" t="s">
        <v>698</v>
      </c>
      <c r="S43" s="397" t="s">
        <v>698</v>
      </c>
      <c r="T43" s="397">
        <v>0</v>
      </c>
      <c r="U43" s="397" t="s">
        <v>571</v>
      </c>
      <c r="V43" s="397" t="s">
        <v>698</v>
      </c>
      <c r="W43" s="397" t="s">
        <v>698</v>
      </c>
      <c r="X43" s="397">
        <v>0</v>
      </c>
      <c r="Y43" s="397" t="s">
        <v>571</v>
      </c>
      <c r="Z43" s="397" t="s">
        <v>698</v>
      </c>
      <c r="AA43" s="397" t="s">
        <v>698</v>
      </c>
      <c r="AB43" s="397">
        <v>0</v>
      </c>
      <c r="AC43" s="397" t="s">
        <v>571</v>
      </c>
      <c r="AD43" s="397" t="s">
        <v>698</v>
      </c>
      <c r="AE43" s="397" t="s">
        <v>698</v>
      </c>
      <c r="AF43" s="397">
        <v>0</v>
      </c>
      <c r="AG43" s="397">
        <v>0</v>
      </c>
    </row>
    <row r="44" spans="1:33" x14ac:dyDescent="0.25">
      <c r="A44" s="330" t="s">
        <v>597</v>
      </c>
      <c r="B44" s="331" t="s">
        <v>598</v>
      </c>
      <c r="C44" s="369"/>
      <c r="D44" s="369"/>
      <c r="E44" s="369"/>
      <c r="F44" s="369"/>
      <c r="G44" s="397">
        <v>0</v>
      </c>
      <c r="H44" s="397">
        <v>0</v>
      </c>
      <c r="I44" s="397"/>
      <c r="J44" s="397">
        <v>0</v>
      </c>
      <c r="K44" s="397"/>
      <c r="L44" s="397">
        <v>0</v>
      </c>
      <c r="M44" s="397" t="s">
        <v>571</v>
      </c>
      <c r="N44" s="397" t="s">
        <v>698</v>
      </c>
      <c r="O44" s="397" t="s">
        <v>698</v>
      </c>
      <c r="P44" s="397">
        <v>0</v>
      </c>
      <c r="Q44" s="397" t="s">
        <v>571</v>
      </c>
      <c r="R44" s="397" t="s">
        <v>698</v>
      </c>
      <c r="S44" s="397" t="s">
        <v>698</v>
      </c>
      <c r="T44" s="397">
        <v>112</v>
      </c>
      <c r="U44" s="397">
        <v>4</v>
      </c>
      <c r="V44" s="397" t="s">
        <v>698</v>
      </c>
      <c r="W44" s="397" t="s">
        <v>698</v>
      </c>
      <c r="X44" s="397">
        <v>0</v>
      </c>
      <c r="Y44" s="397" t="s">
        <v>571</v>
      </c>
      <c r="Z44" s="397" t="s">
        <v>698</v>
      </c>
      <c r="AA44" s="397" t="s">
        <v>698</v>
      </c>
      <c r="AB44" s="397">
        <v>0</v>
      </c>
      <c r="AC44" s="397" t="s">
        <v>571</v>
      </c>
      <c r="AD44" s="397" t="s">
        <v>698</v>
      </c>
      <c r="AE44" s="397" t="s">
        <v>698</v>
      </c>
      <c r="AF44" s="397">
        <v>112</v>
      </c>
      <c r="AG44" s="397">
        <v>0</v>
      </c>
    </row>
    <row r="45" spans="1:33" x14ac:dyDescent="0.25">
      <c r="A45" s="330" t="s">
        <v>599</v>
      </c>
      <c r="B45" s="331" t="s">
        <v>600</v>
      </c>
      <c r="C45" s="369"/>
      <c r="D45" s="369"/>
      <c r="E45" s="369"/>
      <c r="F45" s="369"/>
      <c r="G45" s="397">
        <v>0</v>
      </c>
      <c r="H45" s="397">
        <v>0</v>
      </c>
      <c r="I45" s="397"/>
      <c r="J45" s="397">
        <v>0</v>
      </c>
      <c r="K45" s="397"/>
      <c r="L45" s="397">
        <v>0</v>
      </c>
      <c r="M45" s="397" t="s">
        <v>571</v>
      </c>
      <c r="N45" s="397" t="s">
        <v>698</v>
      </c>
      <c r="O45" s="397" t="s">
        <v>698</v>
      </c>
      <c r="P45" s="397">
        <v>0</v>
      </c>
      <c r="Q45" s="397" t="s">
        <v>571</v>
      </c>
      <c r="R45" s="397" t="s">
        <v>698</v>
      </c>
      <c r="S45" s="397" t="s">
        <v>698</v>
      </c>
      <c r="T45" s="397">
        <v>0</v>
      </c>
      <c r="U45" s="397" t="s">
        <v>571</v>
      </c>
      <c r="V45" s="397" t="s">
        <v>698</v>
      </c>
      <c r="W45" s="397" t="s">
        <v>698</v>
      </c>
      <c r="X45" s="397">
        <v>0</v>
      </c>
      <c r="Y45" s="397" t="s">
        <v>571</v>
      </c>
      <c r="Z45" s="397" t="s">
        <v>698</v>
      </c>
      <c r="AA45" s="397" t="s">
        <v>698</v>
      </c>
      <c r="AB45" s="397">
        <v>0</v>
      </c>
      <c r="AC45" s="397" t="s">
        <v>571</v>
      </c>
      <c r="AD45" s="397" t="s">
        <v>698</v>
      </c>
      <c r="AE45" s="397" t="s">
        <v>698</v>
      </c>
      <c r="AF45" s="397">
        <v>0</v>
      </c>
      <c r="AG45" s="397">
        <v>0</v>
      </c>
    </row>
    <row r="46" spans="1:33" x14ac:dyDescent="0.25">
      <c r="A46" s="330" t="s">
        <v>601</v>
      </c>
      <c r="B46" s="331" t="s">
        <v>602</v>
      </c>
      <c r="C46" s="369"/>
      <c r="D46" s="369"/>
      <c r="E46" s="369"/>
      <c r="F46" s="369"/>
      <c r="G46" s="397">
        <v>0</v>
      </c>
      <c r="H46" s="397">
        <v>0</v>
      </c>
      <c r="I46" s="397"/>
      <c r="J46" s="397">
        <v>0</v>
      </c>
      <c r="K46" s="397"/>
      <c r="L46" s="397">
        <v>0</v>
      </c>
      <c r="M46" s="397" t="s">
        <v>571</v>
      </c>
      <c r="N46" s="397" t="s">
        <v>698</v>
      </c>
      <c r="O46" s="397" t="s">
        <v>698</v>
      </c>
      <c r="P46" s="397">
        <v>0</v>
      </c>
      <c r="Q46" s="397" t="s">
        <v>571</v>
      </c>
      <c r="R46" s="397" t="s">
        <v>698</v>
      </c>
      <c r="S46" s="397" t="s">
        <v>698</v>
      </c>
      <c r="T46" s="397">
        <v>0</v>
      </c>
      <c r="U46" s="397" t="s">
        <v>571</v>
      </c>
      <c r="V46" s="397" t="s">
        <v>698</v>
      </c>
      <c r="W46" s="397" t="s">
        <v>698</v>
      </c>
      <c r="X46" s="397">
        <v>0</v>
      </c>
      <c r="Y46" s="397" t="s">
        <v>571</v>
      </c>
      <c r="Z46" s="397" t="s">
        <v>698</v>
      </c>
      <c r="AA46" s="397" t="s">
        <v>698</v>
      </c>
      <c r="AB46" s="397">
        <v>0</v>
      </c>
      <c r="AC46" s="397" t="s">
        <v>571</v>
      </c>
      <c r="AD46" s="397" t="s">
        <v>698</v>
      </c>
      <c r="AE46" s="397" t="s">
        <v>698</v>
      </c>
      <c r="AF46" s="397">
        <v>0</v>
      </c>
      <c r="AG46" s="397">
        <v>0</v>
      </c>
    </row>
    <row r="47" spans="1:33" x14ac:dyDescent="0.25">
      <c r="A47" s="327" t="s">
        <v>61</v>
      </c>
      <c r="B47" s="328" t="s">
        <v>160</v>
      </c>
      <c r="C47" s="369"/>
      <c r="D47" s="369"/>
      <c r="E47" s="369"/>
      <c r="F47" s="369"/>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row>
    <row r="48" spans="1:33" x14ac:dyDescent="0.25">
      <c r="A48" s="330" t="s">
        <v>159</v>
      </c>
      <c r="B48" s="333" t="s">
        <v>591</v>
      </c>
      <c r="C48" s="369"/>
      <c r="D48" s="369"/>
      <c r="E48" s="369"/>
      <c r="F48" s="369"/>
      <c r="G48" s="397">
        <v>0</v>
      </c>
      <c r="H48" s="397">
        <v>0</v>
      </c>
      <c r="I48" s="397"/>
      <c r="J48" s="397">
        <v>0</v>
      </c>
      <c r="K48" s="397"/>
      <c r="L48" s="397">
        <v>0</v>
      </c>
      <c r="M48" s="397"/>
      <c r="N48" s="397" t="s">
        <v>698</v>
      </c>
      <c r="O48" s="397"/>
      <c r="P48" s="397">
        <v>0</v>
      </c>
      <c r="Q48" s="397"/>
      <c r="R48" s="397" t="s">
        <v>698</v>
      </c>
      <c r="S48" s="397"/>
      <c r="T48" s="397">
        <v>0</v>
      </c>
      <c r="U48" s="397"/>
      <c r="V48" s="397" t="s">
        <v>698</v>
      </c>
      <c r="W48" s="397"/>
      <c r="X48" s="397">
        <v>0</v>
      </c>
      <c r="Y48" s="397"/>
      <c r="Z48" s="397" t="s">
        <v>698</v>
      </c>
      <c r="AA48" s="397"/>
      <c r="AB48" s="397">
        <v>0</v>
      </c>
      <c r="AC48" s="397"/>
      <c r="AD48" s="397" t="s">
        <v>698</v>
      </c>
      <c r="AE48" s="397"/>
      <c r="AF48" s="397">
        <v>0</v>
      </c>
      <c r="AG48" s="397">
        <v>0</v>
      </c>
    </row>
    <row r="49" spans="1:33" ht="31.5" x14ac:dyDescent="0.25">
      <c r="A49" s="330" t="s">
        <v>158</v>
      </c>
      <c r="B49" s="333" t="s">
        <v>589</v>
      </c>
      <c r="C49" s="369"/>
      <c r="D49" s="369"/>
      <c r="E49" s="369"/>
      <c r="F49" s="369"/>
      <c r="G49" s="397">
        <v>0</v>
      </c>
      <c r="H49" s="397">
        <v>0</v>
      </c>
      <c r="I49" s="397"/>
      <c r="J49" s="397">
        <v>0</v>
      </c>
      <c r="K49" s="397"/>
      <c r="L49" s="397">
        <v>0</v>
      </c>
      <c r="M49" s="397"/>
      <c r="N49" s="397" t="s">
        <v>698</v>
      </c>
      <c r="O49" s="397"/>
      <c r="P49" s="397">
        <v>0</v>
      </c>
      <c r="Q49" s="397"/>
      <c r="R49" s="397" t="s">
        <v>698</v>
      </c>
      <c r="S49" s="397"/>
      <c r="T49" s="397">
        <v>0</v>
      </c>
      <c r="U49" s="397"/>
      <c r="V49" s="397" t="s">
        <v>698</v>
      </c>
      <c r="W49" s="397"/>
      <c r="X49" s="397">
        <v>0</v>
      </c>
      <c r="Y49" s="397"/>
      <c r="Z49" s="397" t="s">
        <v>698</v>
      </c>
      <c r="AA49" s="397"/>
      <c r="AB49" s="397">
        <v>0</v>
      </c>
      <c r="AC49" s="397"/>
      <c r="AD49" s="397" t="s">
        <v>698</v>
      </c>
      <c r="AE49" s="397"/>
      <c r="AF49" s="397">
        <v>0</v>
      </c>
      <c r="AG49" s="397">
        <v>0</v>
      </c>
    </row>
    <row r="50" spans="1:33" x14ac:dyDescent="0.25">
      <c r="A50" s="330" t="s">
        <v>157</v>
      </c>
      <c r="B50" s="331" t="s">
        <v>156</v>
      </c>
      <c r="C50" s="369"/>
      <c r="D50" s="369"/>
      <c r="E50" s="369"/>
      <c r="F50" s="369"/>
      <c r="G50" s="397">
        <v>0</v>
      </c>
      <c r="H50" s="397">
        <v>0</v>
      </c>
      <c r="I50" s="397"/>
      <c r="J50" s="397">
        <v>0</v>
      </c>
      <c r="K50" s="397"/>
      <c r="L50" s="397">
        <v>0</v>
      </c>
      <c r="M50" s="397"/>
      <c r="N50" s="397" t="s">
        <v>698</v>
      </c>
      <c r="O50" s="397"/>
      <c r="P50" s="397">
        <v>0</v>
      </c>
      <c r="Q50" s="397"/>
      <c r="R50" s="397" t="s">
        <v>698</v>
      </c>
      <c r="S50" s="397"/>
      <c r="T50" s="397">
        <v>0</v>
      </c>
      <c r="U50" s="397"/>
      <c r="V50" s="397" t="s">
        <v>698</v>
      </c>
      <c r="W50" s="397"/>
      <c r="X50" s="397">
        <v>0</v>
      </c>
      <c r="Y50" s="397"/>
      <c r="Z50" s="397" t="s">
        <v>698</v>
      </c>
      <c r="AA50" s="397"/>
      <c r="AB50" s="397">
        <v>0</v>
      </c>
      <c r="AC50" s="397"/>
      <c r="AD50" s="397" t="s">
        <v>698</v>
      </c>
      <c r="AE50" s="397"/>
      <c r="AF50" s="397">
        <v>0</v>
      </c>
      <c r="AG50" s="397">
        <v>0</v>
      </c>
    </row>
    <row r="51" spans="1:33" ht="35.25" customHeight="1" x14ac:dyDescent="0.25">
      <c r="A51" s="330" t="s">
        <v>155</v>
      </c>
      <c r="B51" s="331" t="s">
        <v>154</v>
      </c>
      <c r="C51" s="369"/>
      <c r="D51" s="369"/>
      <c r="E51" s="369"/>
      <c r="F51" s="369"/>
      <c r="G51" s="397">
        <v>0</v>
      </c>
      <c r="H51" s="397">
        <v>0</v>
      </c>
      <c r="I51" s="397"/>
      <c r="J51" s="397">
        <v>0</v>
      </c>
      <c r="K51" s="397"/>
      <c r="L51" s="397">
        <v>0</v>
      </c>
      <c r="M51" s="397"/>
      <c r="N51" s="397" t="s">
        <v>698</v>
      </c>
      <c r="O51" s="397"/>
      <c r="P51" s="397">
        <v>0</v>
      </c>
      <c r="Q51" s="397"/>
      <c r="R51" s="397" t="s">
        <v>698</v>
      </c>
      <c r="S51" s="397"/>
      <c r="T51" s="397">
        <v>0</v>
      </c>
      <c r="U51" s="397"/>
      <c r="V51" s="397" t="s">
        <v>698</v>
      </c>
      <c r="W51" s="397"/>
      <c r="X51" s="397">
        <v>0</v>
      </c>
      <c r="Y51" s="397"/>
      <c r="Z51" s="397" t="s">
        <v>698</v>
      </c>
      <c r="AA51" s="397"/>
      <c r="AB51" s="397">
        <v>0</v>
      </c>
      <c r="AC51" s="397"/>
      <c r="AD51" s="397" t="s">
        <v>698</v>
      </c>
      <c r="AE51" s="397"/>
      <c r="AF51" s="397">
        <v>0</v>
      </c>
      <c r="AG51" s="397">
        <v>0</v>
      </c>
    </row>
    <row r="52" spans="1:33" ht="31.5" x14ac:dyDescent="0.25">
      <c r="A52" s="330" t="s">
        <v>153</v>
      </c>
      <c r="B52" s="331" t="s">
        <v>152</v>
      </c>
      <c r="C52" s="369"/>
      <c r="D52" s="369"/>
      <c r="E52" s="369"/>
      <c r="F52" s="369"/>
      <c r="G52" s="397">
        <v>0</v>
      </c>
      <c r="H52" s="397">
        <v>0</v>
      </c>
      <c r="I52" s="397"/>
      <c r="J52" s="397">
        <v>0</v>
      </c>
      <c r="K52" s="397"/>
      <c r="L52" s="397">
        <v>0</v>
      </c>
      <c r="M52" s="397"/>
      <c r="N52" s="397" t="s">
        <v>698</v>
      </c>
      <c r="O52" s="397"/>
      <c r="P52" s="397">
        <v>0</v>
      </c>
      <c r="Q52" s="397"/>
      <c r="R52" s="397" t="s">
        <v>698</v>
      </c>
      <c r="S52" s="397"/>
      <c r="T52" s="397">
        <v>0</v>
      </c>
      <c r="U52" s="397"/>
      <c r="V52" s="397" t="s">
        <v>698</v>
      </c>
      <c r="W52" s="397"/>
      <c r="X52" s="397">
        <v>0</v>
      </c>
      <c r="Y52" s="397"/>
      <c r="Z52" s="397" t="s">
        <v>698</v>
      </c>
      <c r="AA52" s="397"/>
      <c r="AB52" s="397">
        <v>0</v>
      </c>
      <c r="AC52" s="397"/>
      <c r="AD52" s="397" t="s">
        <v>698</v>
      </c>
      <c r="AE52" s="397"/>
      <c r="AF52" s="397">
        <v>0</v>
      </c>
      <c r="AG52" s="397">
        <v>0</v>
      </c>
    </row>
    <row r="53" spans="1:33" x14ac:dyDescent="0.25">
      <c r="A53" s="330" t="s">
        <v>151</v>
      </c>
      <c r="B53" s="331" t="s">
        <v>150</v>
      </c>
      <c r="C53" s="369"/>
      <c r="D53" s="369"/>
      <c r="E53" s="369"/>
      <c r="F53" s="369"/>
      <c r="G53" s="397">
        <v>0</v>
      </c>
      <c r="H53" s="397">
        <v>0</v>
      </c>
      <c r="I53" s="397"/>
      <c r="J53" s="397">
        <v>0</v>
      </c>
      <c r="K53" s="397"/>
      <c r="L53" s="397">
        <v>0</v>
      </c>
      <c r="M53" s="397"/>
      <c r="N53" s="397" t="s">
        <v>698</v>
      </c>
      <c r="O53" s="397"/>
      <c r="P53" s="397">
        <v>0</v>
      </c>
      <c r="Q53" s="397"/>
      <c r="R53" s="397" t="s">
        <v>698</v>
      </c>
      <c r="S53" s="397"/>
      <c r="T53" s="397">
        <v>0</v>
      </c>
      <c r="U53" s="397"/>
      <c r="V53" s="397" t="s">
        <v>698</v>
      </c>
      <c r="W53" s="397"/>
      <c r="X53" s="397">
        <v>0</v>
      </c>
      <c r="Y53" s="397"/>
      <c r="Z53" s="397" t="s">
        <v>698</v>
      </c>
      <c r="AA53" s="397"/>
      <c r="AB53" s="397">
        <v>0</v>
      </c>
      <c r="AC53" s="397"/>
      <c r="AD53" s="397" t="s">
        <v>698</v>
      </c>
      <c r="AE53" s="397"/>
      <c r="AF53" s="397">
        <v>0</v>
      </c>
      <c r="AG53" s="397">
        <v>0</v>
      </c>
    </row>
    <row r="54" spans="1:33" x14ac:dyDescent="0.25">
      <c r="A54" s="330" t="s">
        <v>149</v>
      </c>
      <c r="B54" s="331" t="s">
        <v>592</v>
      </c>
      <c r="C54" s="369"/>
      <c r="D54" s="369"/>
      <c r="E54" s="369"/>
      <c r="F54" s="369"/>
      <c r="G54" s="397">
        <v>0</v>
      </c>
      <c r="H54" s="397">
        <v>0</v>
      </c>
      <c r="I54" s="397"/>
      <c r="J54" s="397">
        <v>0</v>
      </c>
      <c r="K54" s="397"/>
      <c r="L54" s="397">
        <v>0</v>
      </c>
      <c r="M54" s="397"/>
      <c r="N54" s="397" t="s">
        <v>698</v>
      </c>
      <c r="O54" s="397"/>
      <c r="P54" s="397">
        <v>0</v>
      </c>
      <c r="Q54" s="397"/>
      <c r="R54" s="397" t="s">
        <v>698</v>
      </c>
      <c r="S54" s="397"/>
      <c r="T54" s="397">
        <v>0</v>
      </c>
      <c r="U54" s="397"/>
      <c r="V54" s="397" t="s">
        <v>698</v>
      </c>
      <c r="W54" s="397"/>
      <c r="X54" s="397">
        <v>0</v>
      </c>
      <c r="Y54" s="397"/>
      <c r="Z54" s="397" t="s">
        <v>698</v>
      </c>
      <c r="AA54" s="397"/>
      <c r="AB54" s="397">
        <v>0</v>
      </c>
      <c r="AC54" s="397"/>
      <c r="AD54" s="397" t="s">
        <v>698</v>
      </c>
      <c r="AE54" s="397"/>
      <c r="AF54" s="397">
        <v>0</v>
      </c>
      <c r="AG54" s="397">
        <v>0</v>
      </c>
    </row>
    <row r="55" spans="1:33" x14ac:dyDescent="0.25">
      <c r="A55" s="330" t="s">
        <v>603</v>
      </c>
      <c r="B55" s="331" t="s">
        <v>593</v>
      </c>
      <c r="C55" s="369"/>
      <c r="D55" s="369"/>
      <c r="E55" s="369"/>
      <c r="F55" s="369"/>
      <c r="G55" s="397">
        <v>0</v>
      </c>
      <c r="H55" s="397">
        <v>0</v>
      </c>
      <c r="I55" s="397"/>
      <c r="J55" s="397">
        <v>0</v>
      </c>
      <c r="K55" s="397"/>
      <c r="L55" s="397">
        <v>0</v>
      </c>
      <c r="M55" s="397"/>
      <c r="N55" s="397" t="s">
        <v>698</v>
      </c>
      <c r="O55" s="397"/>
      <c r="P55" s="397">
        <v>0</v>
      </c>
      <c r="Q55" s="397"/>
      <c r="R55" s="397" t="s">
        <v>698</v>
      </c>
      <c r="S55" s="397"/>
      <c r="T55" s="397">
        <v>0</v>
      </c>
      <c r="U55" s="397"/>
      <c r="V55" s="397" t="s">
        <v>698</v>
      </c>
      <c r="W55" s="397"/>
      <c r="X55" s="397">
        <v>0</v>
      </c>
      <c r="Y55" s="397"/>
      <c r="Z55" s="397" t="s">
        <v>698</v>
      </c>
      <c r="AA55" s="397"/>
      <c r="AB55" s="397">
        <v>0</v>
      </c>
      <c r="AC55" s="397"/>
      <c r="AD55" s="397" t="s">
        <v>698</v>
      </c>
      <c r="AE55" s="397"/>
      <c r="AF55" s="397">
        <v>0</v>
      </c>
      <c r="AG55" s="397">
        <v>0</v>
      </c>
    </row>
    <row r="56" spans="1:33" x14ac:dyDescent="0.25">
      <c r="A56" s="330" t="s">
        <v>604</v>
      </c>
      <c r="B56" s="331" t="s">
        <v>594</v>
      </c>
      <c r="C56" s="369"/>
      <c r="D56" s="369"/>
      <c r="E56" s="369"/>
      <c r="F56" s="369"/>
      <c r="G56" s="397">
        <v>0</v>
      </c>
      <c r="H56" s="397">
        <v>0</v>
      </c>
      <c r="I56" s="397"/>
      <c r="J56" s="397">
        <v>0</v>
      </c>
      <c r="K56" s="397"/>
      <c r="L56" s="397">
        <v>0</v>
      </c>
      <c r="M56" s="397"/>
      <c r="N56" s="397" t="s">
        <v>698</v>
      </c>
      <c r="O56" s="397"/>
      <c r="P56" s="397">
        <v>0</v>
      </c>
      <c r="Q56" s="397"/>
      <c r="R56" s="397" t="s">
        <v>698</v>
      </c>
      <c r="S56" s="397"/>
      <c r="T56" s="397">
        <v>0</v>
      </c>
      <c r="U56" s="397"/>
      <c r="V56" s="397" t="s">
        <v>698</v>
      </c>
      <c r="W56" s="397"/>
      <c r="X56" s="397">
        <v>0</v>
      </c>
      <c r="Y56" s="397"/>
      <c r="Z56" s="397" t="s">
        <v>698</v>
      </c>
      <c r="AA56" s="397"/>
      <c r="AB56" s="397">
        <v>0</v>
      </c>
      <c r="AC56" s="397"/>
      <c r="AD56" s="397" t="s">
        <v>698</v>
      </c>
      <c r="AE56" s="397"/>
      <c r="AF56" s="397">
        <v>0</v>
      </c>
      <c r="AG56" s="397">
        <v>0</v>
      </c>
    </row>
    <row r="57" spans="1:33" x14ac:dyDescent="0.25">
      <c r="A57" s="330" t="s">
        <v>605</v>
      </c>
      <c r="B57" s="331" t="s">
        <v>596</v>
      </c>
      <c r="C57" s="369"/>
      <c r="D57" s="369"/>
      <c r="E57" s="369"/>
      <c r="F57" s="369"/>
      <c r="G57" s="397">
        <v>0</v>
      </c>
      <c r="H57" s="397">
        <v>0</v>
      </c>
      <c r="I57" s="397"/>
      <c r="J57" s="397">
        <v>0</v>
      </c>
      <c r="K57" s="397"/>
      <c r="L57" s="397">
        <v>0</v>
      </c>
      <c r="M57" s="397"/>
      <c r="N57" s="397" t="s">
        <v>698</v>
      </c>
      <c r="O57" s="397"/>
      <c r="P57" s="397">
        <v>0</v>
      </c>
      <c r="Q57" s="397"/>
      <c r="R57" s="397" t="s">
        <v>698</v>
      </c>
      <c r="S57" s="397"/>
      <c r="T57" s="397">
        <v>0</v>
      </c>
      <c r="U57" s="397"/>
      <c r="V57" s="397" t="s">
        <v>698</v>
      </c>
      <c r="W57" s="397"/>
      <c r="X57" s="397">
        <v>0</v>
      </c>
      <c r="Y57" s="397"/>
      <c r="Z57" s="397" t="s">
        <v>698</v>
      </c>
      <c r="AA57" s="397"/>
      <c r="AB57" s="397">
        <v>0</v>
      </c>
      <c r="AC57" s="397"/>
      <c r="AD57" s="397" t="s">
        <v>698</v>
      </c>
      <c r="AE57" s="397"/>
      <c r="AF57" s="397">
        <v>0</v>
      </c>
      <c r="AG57" s="397">
        <v>0</v>
      </c>
    </row>
    <row r="58" spans="1:33" ht="36.75" customHeight="1" x14ac:dyDescent="0.25">
      <c r="A58" s="330" t="s">
        <v>606</v>
      </c>
      <c r="B58" s="331" t="s">
        <v>598</v>
      </c>
      <c r="C58" s="369"/>
      <c r="D58" s="369"/>
      <c r="E58" s="369"/>
      <c r="F58" s="369"/>
      <c r="G58" s="397">
        <v>0</v>
      </c>
      <c r="H58" s="397">
        <v>0</v>
      </c>
      <c r="I58" s="397"/>
      <c r="J58" s="397">
        <v>0</v>
      </c>
      <c r="K58" s="397"/>
      <c r="L58" s="397">
        <v>0</v>
      </c>
      <c r="M58" s="397"/>
      <c r="N58" s="397" t="s">
        <v>698</v>
      </c>
      <c r="O58" s="397"/>
      <c r="P58" s="397">
        <v>0</v>
      </c>
      <c r="Q58" s="397"/>
      <c r="R58" s="397" t="s">
        <v>698</v>
      </c>
      <c r="S58" s="397"/>
      <c r="T58" s="397">
        <v>112</v>
      </c>
      <c r="U58" s="397"/>
      <c r="V58" s="397" t="s">
        <v>698</v>
      </c>
      <c r="W58" s="397"/>
      <c r="X58" s="397">
        <v>0</v>
      </c>
      <c r="Y58" s="397"/>
      <c r="Z58" s="397" t="s">
        <v>698</v>
      </c>
      <c r="AA58" s="397"/>
      <c r="AB58" s="397">
        <v>0</v>
      </c>
      <c r="AC58" s="397"/>
      <c r="AD58" s="397" t="s">
        <v>698</v>
      </c>
      <c r="AE58" s="397"/>
      <c r="AF58" s="397">
        <v>112</v>
      </c>
      <c r="AG58" s="397">
        <v>0</v>
      </c>
    </row>
    <row r="59" spans="1:33" x14ac:dyDescent="0.25">
      <c r="A59" s="330" t="s">
        <v>607</v>
      </c>
      <c r="B59" s="331" t="s">
        <v>600</v>
      </c>
      <c r="C59" s="369"/>
      <c r="D59" s="369"/>
      <c r="E59" s="369"/>
      <c r="F59" s="369"/>
      <c r="G59" s="397">
        <v>0</v>
      </c>
      <c r="H59" s="397">
        <v>0</v>
      </c>
      <c r="I59" s="397"/>
      <c r="J59" s="397">
        <v>0</v>
      </c>
      <c r="K59" s="397"/>
      <c r="L59" s="397">
        <v>0</v>
      </c>
      <c r="M59" s="397"/>
      <c r="N59" s="397" t="s">
        <v>698</v>
      </c>
      <c r="O59" s="397"/>
      <c r="P59" s="397">
        <v>0</v>
      </c>
      <c r="Q59" s="397"/>
      <c r="R59" s="397" t="s">
        <v>698</v>
      </c>
      <c r="S59" s="397"/>
      <c r="T59" s="397">
        <v>0</v>
      </c>
      <c r="U59" s="397"/>
      <c r="V59" s="397" t="s">
        <v>698</v>
      </c>
      <c r="W59" s="397"/>
      <c r="X59" s="397">
        <v>0</v>
      </c>
      <c r="Y59" s="397"/>
      <c r="Z59" s="397" t="s">
        <v>698</v>
      </c>
      <c r="AA59" s="397"/>
      <c r="AB59" s="397">
        <v>0</v>
      </c>
      <c r="AC59" s="397"/>
      <c r="AD59" s="397" t="s">
        <v>698</v>
      </c>
      <c r="AE59" s="397"/>
      <c r="AF59" s="397">
        <v>0</v>
      </c>
      <c r="AG59" s="397">
        <v>0</v>
      </c>
    </row>
    <row r="60" spans="1:33" x14ac:dyDescent="0.25">
      <c r="A60" s="330" t="s">
        <v>608</v>
      </c>
      <c r="B60" s="331" t="s">
        <v>602</v>
      </c>
      <c r="C60" s="369"/>
      <c r="D60" s="369"/>
      <c r="E60" s="369"/>
      <c r="F60" s="369"/>
      <c r="G60" s="397">
        <v>0</v>
      </c>
      <c r="H60" s="397">
        <v>0</v>
      </c>
      <c r="I60" s="397"/>
      <c r="J60" s="397">
        <v>0</v>
      </c>
      <c r="K60" s="397"/>
      <c r="L60" s="397">
        <v>0</v>
      </c>
      <c r="M60" s="397"/>
      <c r="N60" s="397" t="s">
        <v>698</v>
      </c>
      <c r="O60" s="397"/>
      <c r="P60" s="397">
        <v>0</v>
      </c>
      <c r="Q60" s="397"/>
      <c r="R60" s="397" t="s">
        <v>698</v>
      </c>
      <c r="S60" s="397"/>
      <c r="T60" s="397">
        <v>0</v>
      </c>
      <c r="U60" s="397"/>
      <c r="V60" s="397" t="s">
        <v>698</v>
      </c>
      <c r="W60" s="397"/>
      <c r="X60" s="397">
        <v>0</v>
      </c>
      <c r="Y60" s="397"/>
      <c r="Z60" s="397" t="s">
        <v>698</v>
      </c>
      <c r="AA60" s="397"/>
      <c r="AB60" s="397">
        <v>0</v>
      </c>
      <c r="AC60" s="397"/>
      <c r="AD60" s="397" t="s">
        <v>698</v>
      </c>
      <c r="AE60" s="397"/>
      <c r="AF60" s="397">
        <v>0</v>
      </c>
      <c r="AG60" s="397">
        <v>0</v>
      </c>
    </row>
    <row r="61" spans="1:33" ht="31.5" x14ac:dyDescent="0.25">
      <c r="A61" s="327" t="s">
        <v>59</v>
      </c>
      <c r="B61" s="328" t="s">
        <v>148</v>
      </c>
      <c r="C61" s="369"/>
      <c r="D61" s="369"/>
      <c r="E61" s="369"/>
      <c r="F61" s="369"/>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v>0</v>
      </c>
      <c r="AG61" s="397">
        <v>0</v>
      </c>
    </row>
    <row r="62" spans="1:33" x14ac:dyDescent="0.25">
      <c r="A62" s="330" t="s">
        <v>147</v>
      </c>
      <c r="B62" s="331" t="s">
        <v>146</v>
      </c>
      <c r="C62" s="369">
        <v>662.32644000000005</v>
      </c>
      <c r="D62" s="369">
        <v>744.15427</v>
      </c>
      <c r="E62" s="369"/>
      <c r="F62" s="369"/>
      <c r="G62" s="397">
        <v>0</v>
      </c>
      <c r="H62" s="397">
        <v>0</v>
      </c>
      <c r="I62" s="397"/>
      <c r="J62" s="397">
        <v>0</v>
      </c>
      <c r="K62" s="397"/>
      <c r="L62" s="397">
        <v>0</v>
      </c>
      <c r="M62" s="397"/>
      <c r="N62" s="397" t="s">
        <v>698</v>
      </c>
      <c r="O62" s="397"/>
      <c r="P62" s="397">
        <v>0</v>
      </c>
      <c r="Q62" s="397"/>
      <c r="R62" s="397" t="s">
        <v>698</v>
      </c>
      <c r="S62" s="397"/>
      <c r="T62" s="397">
        <v>744.15427</v>
      </c>
      <c r="U62" s="397"/>
      <c r="V62" s="397" t="s">
        <v>698</v>
      </c>
      <c r="W62" s="397"/>
      <c r="X62" s="397">
        <v>0</v>
      </c>
      <c r="Y62" s="397"/>
      <c r="Z62" s="397" t="s">
        <v>698</v>
      </c>
      <c r="AA62" s="397"/>
      <c r="AB62" s="397">
        <v>0</v>
      </c>
      <c r="AC62" s="397"/>
      <c r="AD62" s="397" t="s">
        <v>698</v>
      </c>
      <c r="AE62" s="397"/>
      <c r="AF62" s="397">
        <v>744.15427</v>
      </c>
      <c r="AG62" s="397">
        <v>0</v>
      </c>
    </row>
    <row r="63" spans="1:33" x14ac:dyDescent="0.25">
      <c r="A63" s="330" t="s">
        <v>145</v>
      </c>
      <c r="B63" s="331" t="s">
        <v>139</v>
      </c>
      <c r="C63" s="369"/>
      <c r="D63" s="369"/>
      <c r="E63" s="369"/>
      <c r="F63" s="369"/>
      <c r="G63" s="397">
        <v>0</v>
      </c>
      <c r="H63" s="397">
        <v>0</v>
      </c>
      <c r="I63" s="397"/>
      <c r="J63" s="397">
        <v>0</v>
      </c>
      <c r="K63" s="397"/>
      <c r="L63" s="397">
        <v>0</v>
      </c>
      <c r="M63" s="397"/>
      <c r="N63" s="397" t="s">
        <v>698</v>
      </c>
      <c r="O63" s="397"/>
      <c r="P63" s="397">
        <v>0</v>
      </c>
      <c r="Q63" s="397"/>
      <c r="R63" s="397" t="s">
        <v>698</v>
      </c>
      <c r="S63" s="397"/>
      <c r="T63" s="397">
        <v>0</v>
      </c>
      <c r="U63" s="397"/>
      <c r="V63" s="397" t="s">
        <v>698</v>
      </c>
      <c r="W63" s="397"/>
      <c r="X63" s="397">
        <v>0</v>
      </c>
      <c r="Y63" s="397"/>
      <c r="Z63" s="397" t="s">
        <v>698</v>
      </c>
      <c r="AA63" s="397"/>
      <c r="AB63" s="397">
        <v>0</v>
      </c>
      <c r="AC63" s="397"/>
      <c r="AD63" s="397" t="s">
        <v>698</v>
      </c>
      <c r="AE63" s="397"/>
      <c r="AF63" s="397">
        <v>0</v>
      </c>
      <c r="AG63" s="397">
        <v>0</v>
      </c>
    </row>
    <row r="64" spans="1:33" x14ac:dyDescent="0.25">
      <c r="A64" s="330" t="s">
        <v>144</v>
      </c>
      <c r="B64" s="333" t="s">
        <v>138</v>
      </c>
      <c r="C64" s="369"/>
      <c r="D64" s="369"/>
      <c r="E64" s="369"/>
      <c r="F64" s="369"/>
      <c r="G64" s="397">
        <v>0</v>
      </c>
      <c r="H64" s="397">
        <v>0</v>
      </c>
      <c r="I64" s="397"/>
      <c r="J64" s="397">
        <v>0</v>
      </c>
      <c r="K64" s="397"/>
      <c r="L64" s="397">
        <v>0</v>
      </c>
      <c r="M64" s="397"/>
      <c r="N64" s="397" t="s">
        <v>698</v>
      </c>
      <c r="O64" s="397"/>
      <c r="P64" s="397">
        <v>0</v>
      </c>
      <c r="Q64" s="397"/>
      <c r="R64" s="397" t="s">
        <v>698</v>
      </c>
      <c r="S64" s="397"/>
      <c r="T64" s="397">
        <v>0</v>
      </c>
      <c r="U64" s="397"/>
      <c r="V64" s="397" t="s">
        <v>698</v>
      </c>
      <c r="W64" s="397"/>
      <c r="X64" s="397">
        <v>0</v>
      </c>
      <c r="Y64" s="397"/>
      <c r="Z64" s="397" t="s">
        <v>698</v>
      </c>
      <c r="AA64" s="397"/>
      <c r="AB64" s="397">
        <v>0</v>
      </c>
      <c r="AC64" s="397"/>
      <c r="AD64" s="397" t="s">
        <v>698</v>
      </c>
      <c r="AE64" s="397"/>
      <c r="AF64" s="397">
        <v>0</v>
      </c>
      <c r="AG64" s="397">
        <v>0</v>
      </c>
    </row>
    <row r="65" spans="1:33" x14ac:dyDescent="0.25">
      <c r="A65" s="330" t="s">
        <v>143</v>
      </c>
      <c r="B65" s="333" t="s">
        <v>137</v>
      </c>
      <c r="C65" s="369"/>
      <c r="D65" s="369"/>
      <c r="E65" s="369"/>
      <c r="F65" s="369"/>
      <c r="G65" s="397">
        <v>0</v>
      </c>
      <c r="H65" s="397">
        <v>0</v>
      </c>
      <c r="I65" s="397"/>
      <c r="J65" s="397">
        <v>0</v>
      </c>
      <c r="K65" s="397"/>
      <c r="L65" s="397">
        <v>0</v>
      </c>
      <c r="M65" s="397"/>
      <c r="N65" s="397" t="s">
        <v>698</v>
      </c>
      <c r="O65" s="397"/>
      <c r="P65" s="397">
        <v>0</v>
      </c>
      <c r="Q65" s="397"/>
      <c r="R65" s="397" t="s">
        <v>698</v>
      </c>
      <c r="S65" s="397"/>
      <c r="T65" s="397">
        <v>0</v>
      </c>
      <c r="U65" s="397"/>
      <c r="V65" s="397" t="s">
        <v>698</v>
      </c>
      <c r="W65" s="397"/>
      <c r="X65" s="397">
        <v>0</v>
      </c>
      <c r="Y65" s="397"/>
      <c r="Z65" s="397" t="s">
        <v>698</v>
      </c>
      <c r="AA65" s="397"/>
      <c r="AB65" s="397">
        <v>0</v>
      </c>
      <c r="AC65" s="397"/>
      <c r="AD65" s="397" t="s">
        <v>698</v>
      </c>
      <c r="AE65" s="397"/>
      <c r="AF65" s="397">
        <v>0</v>
      </c>
      <c r="AG65" s="397">
        <v>0</v>
      </c>
    </row>
    <row r="66" spans="1:33" ht="54" customHeight="1" x14ac:dyDescent="0.25">
      <c r="A66" s="330" t="s">
        <v>142</v>
      </c>
      <c r="B66" s="333" t="s">
        <v>136</v>
      </c>
      <c r="C66" s="369"/>
      <c r="D66" s="369"/>
      <c r="E66" s="369"/>
      <c r="F66" s="369"/>
      <c r="G66" s="397">
        <v>0</v>
      </c>
      <c r="H66" s="397">
        <v>0</v>
      </c>
      <c r="I66" s="397"/>
      <c r="J66" s="397">
        <v>0</v>
      </c>
      <c r="K66" s="397"/>
      <c r="L66" s="397">
        <v>0</v>
      </c>
      <c r="M66" s="397"/>
      <c r="N66" s="397" t="s">
        <v>698</v>
      </c>
      <c r="O66" s="397"/>
      <c r="P66" s="397">
        <v>0</v>
      </c>
      <c r="Q66" s="397"/>
      <c r="R66" s="397" t="s">
        <v>698</v>
      </c>
      <c r="S66" s="397"/>
      <c r="T66" s="397">
        <v>0</v>
      </c>
      <c r="U66" s="397"/>
      <c r="V66" s="397" t="s">
        <v>698</v>
      </c>
      <c r="W66" s="397"/>
      <c r="X66" s="397">
        <v>0</v>
      </c>
      <c r="Y66" s="397"/>
      <c r="Z66" s="397" t="s">
        <v>698</v>
      </c>
      <c r="AA66" s="397"/>
      <c r="AB66" s="397">
        <v>0</v>
      </c>
      <c r="AC66" s="397"/>
      <c r="AD66" s="397" t="s">
        <v>698</v>
      </c>
      <c r="AE66" s="397"/>
      <c r="AF66" s="397">
        <v>0</v>
      </c>
      <c r="AG66" s="397">
        <v>0</v>
      </c>
    </row>
    <row r="67" spans="1:33" x14ac:dyDescent="0.25">
      <c r="A67" s="330" t="s">
        <v>141</v>
      </c>
      <c r="B67" s="333" t="s">
        <v>609</v>
      </c>
      <c r="C67" s="369"/>
      <c r="D67" s="369"/>
      <c r="E67" s="369"/>
      <c r="F67" s="369"/>
      <c r="G67" s="397">
        <v>0</v>
      </c>
      <c r="H67" s="397">
        <v>0</v>
      </c>
      <c r="I67" s="397"/>
      <c r="J67" s="397">
        <v>0</v>
      </c>
      <c r="K67" s="397"/>
      <c r="L67" s="397">
        <v>0</v>
      </c>
      <c r="M67" s="397"/>
      <c r="N67" s="397" t="s">
        <v>698</v>
      </c>
      <c r="O67" s="397"/>
      <c r="P67" s="397">
        <v>0</v>
      </c>
      <c r="Q67" s="397"/>
      <c r="R67" s="397" t="s">
        <v>698</v>
      </c>
      <c r="S67" s="397"/>
      <c r="T67" s="397">
        <v>0</v>
      </c>
      <c r="U67" s="397"/>
      <c r="V67" s="397" t="s">
        <v>698</v>
      </c>
      <c r="W67" s="397"/>
      <c r="X67" s="397">
        <v>0</v>
      </c>
      <c r="Y67" s="397"/>
      <c r="Z67" s="397" t="s">
        <v>698</v>
      </c>
      <c r="AA67" s="397"/>
      <c r="AB67" s="397">
        <v>0</v>
      </c>
      <c r="AC67" s="397"/>
      <c r="AD67" s="397" t="s">
        <v>698</v>
      </c>
      <c r="AE67" s="397"/>
      <c r="AF67" s="397">
        <v>0</v>
      </c>
      <c r="AG67" s="397">
        <v>0</v>
      </c>
    </row>
    <row r="68" spans="1:33" ht="50.25" customHeight="1" x14ac:dyDescent="0.25">
      <c r="A68" s="330" t="s">
        <v>610</v>
      </c>
      <c r="B68" s="333" t="s">
        <v>611</v>
      </c>
      <c r="C68" s="369"/>
      <c r="D68" s="369"/>
      <c r="E68" s="369"/>
      <c r="F68" s="369"/>
      <c r="G68" s="397">
        <v>0</v>
      </c>
      <c r="H68" s="397">
        <v>0</v>
      </c>
      <c r="I68" s="397"/>
      <c r="J68" s="397">
        <v>0</v>
      </c>
      <c r="K68" s="397"/>
      <c r="L68" s="397">
        <v>0</v>
      </c>
      <c r="M68" s="397"/>
      <c r="N68" s="397" t="s">
        <v>698</v>
      </c>
      <c r="O68" s="397"/>
      <c r="P68" s="397">
        <v>0</v>
      </c>
      <c r="Q68" s="397"/>
      <c r="R68" s="397" t="s">
        <v>698</v>
      </c>
      <c r="S68" s="397"/>
      <c r="T68" s="397">
        <v>0</v>
      </c>
      <c r="U68" s="397"/>
      <c r="V68" s="397" t="s">
        <v>698</v>
      </c>
      <c r="W68" s="397"/>
      <c r="X68" s="397">
        <v>0</v>
      </c>
      <c r="Y68" s="397"/>
      <c r="Z68" s="397" t="s">
        <v>698</v>
      </c>
      <c r="AA68" s="397"/>
      <c r="AB68" s="397">
        <v>0</v>
      </c>
      <c r="AC68" s="397"/>
      <c r="AD68" s="397" t="s">
        <v>698</v>
      </c>
      <c r="AE68" s="397"/>
      <c r="AF68" s="397">
        <v>0</v>
      </c>
      <c r="AG68" s="397">
        <v>0</v>
      </c>
    </row>
    <row r="69" spans="1:33" x14ac:dyDescent="0.25">
      <c r="A69" s="330" t="s">
        <v>612</v>
      </c>
      <c r="B69" s="333" t="s">
        <v>613</v>
      </c>
      <c r="C69" s="369"/>
      <c r="D69" s="369"/>
      <c r="E69" s="369"/>
      <c r="F69" s="369"/>
      <c r="G69" s="397">
        <v>0</v>
      </c>
      <c r="H69" s="397">
        <v>0</v>
      </c>
      <c r="I69" s="397"/>
      <c r="J69" s="397">
        <v>0</v>
      </c>
      <c r="K69" s="397"/>
      <c r="L69" s="397">
        <v>0</v>
      </c>
      <c r="M69" s="397"/>
      <c r="N69" s="397" t="s">
        <v>698</v>
      </c>
      <c r="O69" s="397"/>
      <c r="P69" s="397">
        <v>0</v>
      </c>
      <c r="Q69" s="397"/>
      <c r="R69" s="397" t="s">
        <v>698</v>
      </c>
      <c r="S69" s="397"/>
      <c r="T69" s="397">
        <v>0</v>
      </c>
      <c r="U69" s="397"/>
      <c r="V69" s="397" t="s">
        <v>698</v>
      </c>
      <c r="W69" s="397"/>
      <c r="X69" s="397">
        <v>0</v>
      </c>
      <c r="Y69" s="397"/>
      <c r="Z69" s="397" t="s">
        <v>698</v>
      </c>
      <c r="AA69" s="397"/>
      <c r="AB69" s="397">
        <v>0</v>
      </c>
      <c r="AC69" s="397"/>
      <c r="AD69" s="397" t="s">
        <v>698</v>
      </c>
      <c r="AE69" s="397"/>
      <c r="AF69" s="397">
        <v>0</v>
      </c>
      <c r="AG69" s="397">
        <v>0</v>
      </c>
    </row>
    <row r="70" spans="1:33" ht="36.75" customHeight="1" x14ac:dyDescent="0.25">
      <c r="A70" s="330" t="s">
        <v>614</v>
      </c>
      <c r="B70" s="333" t="s">
        <v>615</v>
      </c>
      <c r="C70" s="369"/>
      <c r="D70" s="369"/>
      <c r="E70" s="369"/>
      <c r="F70" s="369"/>
      <c r="G70" s="397">
        <v>0</v>
      </c>
      <c r="H70" s="397">
        <v>0</v>
      </c>
      <c r="I70" s="397"/>
      <c r="J70" s="397">
        <v>0</v>
      </c>
      <c r="K70" s="397"/>
      <c r="L70" s="397">
        <v>0</v>
      </c>
      <c r="M70" s="397"/>
      <c r="N70" s="397" t="s">
        <v>698</v>
      </c>
      <c r="O70" s="397"/>
      <c r="P70" s="397">
        <v>0</v>
      </c>
      <c r="Q70" s="397"/>
      <c r="R70" s="397" t="s">
        <v>698</v>
      </c>
      <c r="S70" s="397"/>
      <c r="T70" s="397">
        <v>0</v>
      </c>
      <c r="U70" s="397"/>
      <c r="V70" s="397" t="s">
        <v>698</v>
      </c>
      <c r="W70" s="397"/>
      <c r="X70" s="397">
        <v>0</v>
      </c>
      <c r="Y70" s="397"/>
      <c r="Z70" s="397" t="s">
        <v>698</v>
      </c>
      <c r="AA70" s="397"/>
      <c r="AB70" s="397">
        <v>0</v>
      </c>
      <c r="AC70" s="397"/>
      <c r="AD70" s="397" t="s">
        <v>698</v>
      </c>
      <c r="AE70" s="397"/>
      <c r="AF70" s="397">
        <v>0</v>
      </c>
      <c r="AG70" s="397">
        <v>0</v>
      </c>
    </row>
    <row r="71" spans="1:33" x14ac:dyDescent="0.25">
      <c r="A71" s="330" t="s">
        <v>616</v>
      </c>
      <c r="B71" s="333" t="s">
        <v>617</v>
      </c>
      <c r="C71" s="369"/>
      <c r="D71" s="369"/>
      <c r="E71" s="369"/>
      <c r="F71" s="369"/>
      <c r="G71" s="397">
        <v>0</v>
      </c>
      <c r="H71" s="397">
        <v>0</v>
      </c>
      <c r="I71" s="397"/>
      <c r="J71" s="397">
        <v>0</v>
      </c>
      <c r="K71" s="397"/>
      <c r="L71" s="397">
        <v>0</v>
      </c>
      <c r="M71" s="397"/>
      <c r="N71" s="397" t="s">
        <v>698</v>
      </c>
      <c r="O71" s="397"/>
      <c r="P71" s="397">
        <v>0</v>
      </c>
      <c r="Q71" s="397"/>
      <c r="R71" s="397" t="s">
        <v>698</v>
      </c>
      <c r="S71" s="397"/>
      <c r="T71" s="397">
        <v>112</v>
      </c>
      <c r="U71" s="397"/>
      <c r="V71" s="397" t="s">
        <v>698</v>
      </c>
      <c r="W71" s="397"/>
      <c r="X71" s="397">
        <v>0</v>
      </c>
      <c r="Y71" s="397"/>
      <c r="Z71" s="397" t="s">
        <v>698</v>
      </c>
      <c r="AA71" s="397"/>
      <c r="AB71" s="397">
        <v>0</v>
      </c>
      <c r="AC71" s="397"/>
      <c r="AD71" s="397" t="s">
        <v>698</v>
      </c>
      <c r="AE71" s="397"/>
      <c r="AF71" s="397">
        <v>112</v>
      </c>
      <c r="AG71" s="397">
        <v>0</v>
      </c>
    </row>
    <row r="72" spans="1:33" ht="51" customHeight="1" x14ac:dyDescent="0.25">
      <c r="A72" s="330" t="s">
        <v>618</v>
      </c>
      <c r="B72" s="333" t="s">
        <v>619</v>
      </c>
      <c r="C72" s="369"/>
      <c r="D72" s="369"/>
      <c r="E72" s="369"/>
      <c r="F72" s="369"/>
      <c r="G72" s="397">
        <v>0</v>
      </c>
      <c r="H72" s="397">
        <v>0</v>
      </c>
      <c r="I72" s="397"/>
      <c r="J72" s="397">
        <v>0</v>
      </c>
      <c r="K72" s="397"/>
      <c r="L72" s="397">
        <v>0</v>
      </c>
      <c r="M72" s="397"/>
      <c r="N72" s="397" t="s">
        <v>698</v>
      </c>
      <c r="O72" s="397"/>
      <c r="P72" s="397">
        <v>0</v>
      </c>
      <c r="Q72" s="397"/>
      <c r="R72" s="397" t="s">
        <v>698</v>
      </c>
      <c r="S72" s="397"/>
      <c r="T72" s="397">
        <v>0</v>
      </c>
      <c r="U72" s="397"/>
      <c r="V72" s="397" t="s">
        <v>698</v>
      </c>
      <c r="W72" s="397"/>
      <c r="X72" s="397">
        <v>0</v>
      </c>
      <c r="Y72" s="397"/>
      <c r="Z72" s="397" t="s">
        <v>698</v>
      </c>
      <c r="AA72" s="397"/>
      <c r="AB72" s="397">
        <v>0</v>
      </c>
      <c r="AC72" s="397"/>
      <c r="AD72" s="397" t="s">
        <v>698</v>
      </c>
      <c r="AE72" s="397"/>
      <c r="AF72" s="397">
        <v>0</v>
      </c>
      <c r="AG72" s="397">
        <v>0</v>
      </c>
    </row>
    <row r="73" spans="1:33" ht="32.25" customHeight="1" x14ac:dyDescent="0.25">
      <c r="A73" s="330" t="s">
        <v>620</v>
      </c>
      <c r="B73" s="333" t="s">
        <v>621</v>
      </c>
      <c r="C73" s="369"/>
      <c r="D73" s="369"/>
      <c r="E73" s="369"/>
      <c r="F73" s="369"/>
      <c r="G73" s="397">
        <v>0</v>
      </c>
      <c r="H73" s="397">
        <v>0</v>
      </c>
      <c r="I73" s="397"/>
      <c r="J73" s="397">
        <v>0</v>
      </c>
      <c r="K73" s="397"/>
      <c r="L73" s="397">
        <v>0</v>
      </c>
      <c r="M73" s="397"/>
      <c r="N73" s="397" t="s">
        <v>698</v>
      </c>
      <c r="O73" s="397"/>
      <c r="P73" s="397">
        <v>0</v>
      </c>
      <c r="Q73" s="397"/>
      <c r="R73" s="397" t="s">
        <v>698</v>
      </c>
      <c r="S73" s="397"/>
      <c r="T73" s="397">
        <v>0</v>
      </c>
      <c r="U73" s="397"/>
      <c r="V73" s="397" t="s">
        <v>698</v>
      </c>
      <c r="W73" s="397"/>
      <c r="X73" s="397">
        <v>0</v>
      </c>
      <c r="Y73" s="397"/>
      <c r="Z73" s="397" t="s">
        <v>698</v>
      </c>
      <c r="AA73" s="397"/>
      <c r="AB73" s="397">
        <v>0</v>
      </c>
      <c r="AC73" s="397"/>
      <c r="AD73" s="397" t="s">
        <v>698</v>
      </c>
      <c r="AE73" s="397"/>
      <c r="AF73" s="397">
        <v>0</v>
      </c>
      <c r="AG73" s="397">
        <v>0</v>
      </c>
    </row>
    <row r="74" spans="1:33" ht="51.75" customHeight="1" x14ac:dyDescent="0.25">
      <c r="A74" s="327" t="s">
        <v>58</v>
      </c>
      <c r="B74" s="334" t="s">
        <v>230</v>
      </c>
      <c r="C74" s="369"/>
      <c r="D74" s="369"/>
      <c r="E74" s="369"/>
      <c r="F74" s="369"/>
      <c r="G74" s="397">
        <v>0</v>
      </c>
      <c r="H74" s="397">
        <v>0</v>
      </c>
      <c r="I74" s="397"/>
      <c r="J74" s="397">
        <v>0</v>
      </c>
      <c r="K74" s="397"/>
      <c r="L74" s="397">
        <v>0</v>
      </c>
      <c r="M74" s="397"/>
      <c r="N74" s="397" t="s">
        <v>698</v>
      </c>
      <c r="O74" s="397"/>
      <c r="P74" s="397">
        <v>0</v>
      </c>
      <c r="Q74" s="397"/>
      <c r="R74" s="397" t="s">
        <v>698</v>
      </c>
      <c r="S74" s="397"/>
      <c r="T74" s="397">
        <v>0</v>
      </c>
      <c r="U74" s="397"/>
      <c r="V74" s="397" t="s">
        <v>698</v>
      </c>
      <c r="W74" s="397"/>
      <c r="X74" s="397">
        <v>0</v>
      </c>
      <c r="Y74" s="397"/>
      <c r="Z74" s="397" t="s">
        <v>698</v>
      </c>
      <c r="AA74" s="397"/>
      <c r="AB74" s="397">
        <v>0</v>
      </c>
      <c r="AC74" s="397"/>
      <c r="AD74" s="397" t="s">
        <v>698</v>
      </c>
      <c r="AE74" s="397"/>
      <c r="AF74" s="397">
        <v>0</v>
      </c>
      <c r="AG74" s="397">
        <v>0</v>
      </c>
    </row>
    <row r="75" spans="1:33" ht="21.75" customHeight="1" x14ac:dyDescent="0.25">
      <c r="A75" s="327" t="s">
        <v>56</v>
      </c>
      <c r="B75" s="328" t="s">
        <v>140</v>
      </c>
      <c r="C75" s="369"/>
      <c r="D75" s="369"/>
      <c r="E75" s="369"/>
      <c r="F75" s="369"/>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row>
    <row r="76" spans="1:33" ht="23.25" customHeight="1" x14ac:dyDescent="0.25">
      <c r="A76" s="330" t="s">
        <v>225</v>
      </c>
      <c r="B76" s="333" t="s">
        <v>591</v>
      </c>
      <c r="C76" s="369"/>
      <c r="D76" s="369"/>
      <c r="E76" s="369"/>
      <c r="F76" s="369"/>
      <c r="G76" s="397">
        <v>0</v>
      </c>
      <c r="H76" s="397">
        <v>0</v>
      </c>
      <c r="I76" s="397"/>
      <c r="J76" s="397">
        <v>0</v>
      </c>
      <c r="K76" s="397"/>
      <c r="L76" s="397">
        <v>0</v>
      </c>
      <c r="M76" s="397"/>
      <c r="N76" s="397" t="s">
        <v>698</v>
      </c>
      <c r="O76" s="397"/>
      <c r="P76" s="397">
        <v>0</v>
      </c>
      <c r="Q76" s="397"/>
      <c r="R76" s="397" t="s">
        <v>698</v>
      </c>
      <c r="S76" s="397"/>
      <c r="T76" s="397">
        <v>0</v>
      </c>
      <c r="U76" s="397"/>
      <c r="V76" s="397" t="s">
        <v>698</v>
      </c>
      <c r="W76" s="397"/>
      <c r="X76" s="397">
        <v>0</v>
      </c>
      <c r="Y76" s="397"/>
      <c r="Z76" s="397" t="s">
        <v>698</v>
      </c>
      <c r="AA76" s="397"/>
      <c r="AB76" s="397">
        <v>0</v>
      </c>
      <c r="AC76" s="397"/>
      <c r="AD76" s="397" t="s">
        <v>698</v>
      </c>
      <c r="AE76" s="397"/>
      <c r="AF76" s="397">
        <v>0</v>
      </c>
      <c r="AG76" s="397">
        <v>0</v>
      </c>
    </row>
    <row r="77" spans="1:33" ht="18.75" customHeight="1" x14ac:dyDescent="0.25">
      <c r="A77" s="330" t="s">
        <v>226</v>
      </c>
      <c r="B77" s="333" t="s">
        <v>589</v>
      </c>
      <c r="C77" s="369"/>
      <c r="D77" s="369"/>
      <c r="E77" s="369"/>
      <c r="F77" s="369"/>
      <c r="G77" s="397">
        <v>0</v>
      </c>
      <c r="H77" s="397">
        <v>0</v>
      </c>
      <c r="I77" s="397"/>
      <c r="J77" s="397">
        <v>0</v>
      </c>
      <c r="K77" s="397"/>
      <c r="L77" s="397">
        <v>0</v>
      </c>
      <c r="M77" s="397"/>
      <c r="N77" s="397" t="s">
        <v>698</v>
      </c>
      <c r="O77" s="397"/>
      <c r="P77" s="397">
        <v>0</v>
      </c>
      <c r="Q77" s="397"/>
      <c r="R77" s="397" t="s">
        <v>698</v>
      </c>
      <c r="S77" s="397"/>
      <c r="T77" s="397">
        <v>0</v>
      </c>
      <c r="U77" s="397"/>
      <c r="V77" s="397" t="s">
        <v>698</v>
      </c>
      <c r="W77" s="397"/>
      <c r="X77" s="397">
        <v>0</v>
      </c>
      <c r="Y77" s="397"/>
      <c r="Z77" s="397" t="s">
        <v>698</v>
      </c>
      <c r="AA77" s="397"/>
      <c r="AB77" s="397">
        <v>0</v>
      </c>
      <c r="AC77" s="397"/>
      <c r="AD77" s="397" t="s">
        <v>698</v>
      </c>
      <c r="AE77" s="397"/>
      <c r="AF77" s="397">
        <v>0</v>
      </c>
      <c r="AG77" s="397">
        <v>0</v>
      </c>
    </row>
    <row r="78" spans="1:33" x14ac:dyDescent="0.25">
      <c r="A78" s="330" t="s">
        <v>227</v>
      </c>
      <c r="B78" s="331" t="s">
        <v>156</v>
      </c>
      <c r="C78" s="369"/>
      <c r="D78" s="369"/>
      <c r="E78" s="369"/>
      <c r="F78" s="369"/>
      <c r="G78" s="397">
        <v>0</v>
      </c>
      <c r="H78" s="397">
        <v>0</v>
      </c>
      <c r="I78" s="397"/>
      <c r="J78" s="397">
        <v>0</v>
      </c>
      <c r="K78" s="397"/>
      <c r="L78" s="397">
        <v>0</v>
      </c>
      <c r="M78" s="397"/>
      <c r="N78" s="397" t="s">
        <v>698</v>
      </c>
      <c r="O78" s="397"/>
      <c r="P78" s="397">
        <v>0</v>
      </c>
      <c r="Q78" s="397"/>
      <c r="R78" s="397" t="s">
        <v>698</v>
      </c>
      <c r="S78" s="397"/>
      <c r="T78" s="397">
        <v>0</v>
      </c>
      <c r="U78" s="397"/>
      <c r="V78" s="397" t="s">
        <v>698</v>
      </c>
      <c r="W78" s="397"/>
      <c r="X78" s="397">
        <v>0</v>
      </c>
      <c r="Y78" s="397"/>
      <c r="Z78" s="397" t="s">
        <v>698</v>
      </c>
      <c r="AA78" s="397"/>
      <c r="AB78" s="397">
        <v>0</v>
      </c>
      <c r="AC78" s="397"/>
      <c r="AD78" s="397" t="s">
        <v>698</v>
      </c>
      <c r="AE78" s="397"/>
      <c r="AF78" s="397">
        <v>0</v>
      </c>
      <c r="AG78" s="397">
        <v>0</v>
      </c>
    </row>
    <row r="79" spans="1:33" x14ac:dyDescent="0.25">
      <c r="A79" s="330" t="s">
        <v>228</v>
      </c>
      <c r="B79" s="331" t="s">
        <v>590</v>
      </c>
      <c r="C79" s="370"/>
      <c r="D79" s="371"/>
      <c r="E79" s="372"/>
      <c r="F79" s="372"/>
      <c r="G79" s="397">
        <v>0</v>
      </c>
      <c r="H79" s="397">
        <v>0</v>
      </c>
      <c r="I79" s="397"/>
      <c r="J79" s="397">
        <v>0</v>
      </c>
      <c r="K79" s="397"/>
      <c r="L79" s="397">
        <v>0</v>
      </c>
      <c r="M79" s="398"/>
      <c r="N79" s="397" t="s">
        <v>698</v>
      </c>
      <c r="O79" s="399"/>
      <c r="P79" s="397">
        <v>0</v>
      </c>
      <c r="Q79" s="399"/>
      <c r="R79" s="397" t="s">
        <v>698</v>
      </c>
      <c r="S79" s="399"/>
      <c r="T79" s="397">
        <v>0</v>
      </c>
      <c r="U79" s="399"/>
      <c r="V79" s="397" t="s">
        <v>698</v>
      </c>
      <c r="W79" s="399"/>
      <c r="X79" s="397">
        <v>0</v>
      </c>
      <c r="Y79" s="399"/>
      <c r="Z79" s="397" t="s">
        <v>698</v>
      </c>
      <c r="AA79" s="399"/>
      <c r="AB79" s="397">
        <v>0</v>
      </c>
      <c r="AC79" s="399"/>
      <c r="AD79" s="397" t="s">
        <v>698</v>
      </c>
      <c r="AE79" s="399"/>
      <c r="AF79" s="397">
        <v>0</v>
      </c>
      <c r="AG79" s="397">
        <v>0</v>
      </c>
    </row>
    <row r="80" spans="1:33" x14ac:dyDescent="0.25">
      <c r="A80" s="330" t="s">
        <v>229</v>
      </c>
      <c r="B80" s="331" t="s">
        <v>592</v>
      </c>
      <c r="C80" s="370"/>
      <c r="D80" s="371"/>
      <c r="E80" s="372"/>
      <c r="F80" s="372"/>
      <c r="G80" s="397">
        <v>0</v>
      </c>
      <c r="H80" s="397">
        <v>0</v>
      </c>
      <c r="I80" s="397"/>
      <c r="J80" s="397">
        <v>0</v>
      </c>
      <c r="K80" s="397"/>
      <c r="L80" s="397">
        <v>0</v>
      </c>
      <c r="M80" s="398"/>
      <c r="N80" s="397" t="s">
        <v>698</v>
      </c>
      <c r="O80" s="399"/>
      <c r="P80" s="397">
        <v>0</v>
      </c>
      <c r="Q80" s="399"/>
      <c r="R80" s="397" t="s">
        <v>698</v>
      </c>
      <c r="S80" s="399"/>
      <c r="T80" s="397">
        <v>0</v>
      </c>
      <c r="U80" s="399"/>
      <c r="V80" s="397" t="s">
        <v>698</v>
      </c>
      <c r="W80" s="399"/>
      <c r="X80" s="397">
        <v>0</v>
      </c>
      <c r="Y80" s="399"/>
      <c r="Z80" s="397" t="s">
        <v>698</v>
      </c>
      <c r="AA80" s="399"/>
      <c r="AB80" s="397">
        <v>0</v>
      </c>
      <c r="AC80" s="399"/>
      <c r="AD80" s="397" t="s">
        <v>698</v>
      </c>
      <c r="AE80" s="399"/>
      <c r="AF80" s="397">
        <v>0</v>
      </c>
      <c r="AG80" s="397">
        <v>0</v>
      </c>
    </row>
    <row r="81" spans="1:33" x14ac:dyDescent="0.25">
      <c r="A81" s="330" t="s">
        <v>622</v>
      </c>
      <c r="B81" s="331" t="s">
        <v>593</v>
      </c>
      <c r="C81" s="370"/>
      <c r="D81" s="371"/>
      <c r="E81" s="372"/>
      <c r="F81" s="372"/>
      <c r="G81" s="397">
        <v>0</v>
      </c>
      <c r="H81" s="397">
        <v>0</v>
      </c>
      <c r="I81" s="397"/>
      <c r="J81" s="397">
        <v>0</v>
      </c>
      <c r="K81" s="397"/>
      <c r="L81" s="397">
        <v>0</v>
      </c>
      <c r="M81" s="398"/>
      <c r="N81" s="397" t="s">
        <v>698</v>
      </c>
      <c r="O81" s="399"/>
      <c r="P81" s="397">
        <v>0</v>
      </c>
      <c r="Q81" s="399"/>
      <c r="R81" s="397" t="s">
        <v>698</v>
      </c>
      <c r="S81" s="399"/>
      <c r="T81" s="397">
        <v>0</v>
      </c>
      <c r="U81" s="399"/>
      <c r="V81" s="397" t="s">
        <v>698</v>
      </c>
      <c r="W81" s="399"/>
      <c r="X81" s="397">
        <v>0</v>
      </c>
      <c r="Y81" s="399"/>
      <c r="Z81" s="397" t="s">
        <v>698</v>
      </c>
      <c r="AA81" s="399"/>
      <c r="AB81" s="397">
        <v>0</v>
      </c>
      <c r="AC81" s="399"/>
      <c r="AD81" s="397" t="s">
        <v>698</v>
      </c>
      <c r="AE81" s="399"/>
      <c r="AF81" s="397">
        <v>0</v>
      </c>
      <c r="AG81" s="397">
        <v>0</v>
      </c>
    </row>
    <row r="82" spans="1:33" x14ac:dyDescent="0.25">
      <c r="A82" s="330" t="s">
        <v>623</v>
      </c>
      <c r="B82" s="331" t="s">
        <v>594</v>
      </c>
      <c r="C82" s="370"/>
      <c r="D82" s="371"/>
      <c r="E82" s="372"/>
      <c r="F82" s="372"/>
      <c r="G82" s="397">
        <v>0</v>
      </c>
      <c r="H82" s="397">
        <v>0</v>
      </c>
      <c r="I82" s="397"/>
      <c r="J82" s="397">
        <v>0</v>
      </c>
      <c r="K82" s="397"/>
      <c r="L82" s="397">
        <v>0</v>
      </c>
      <c r="M82" s="398"/>
      <c r="N82" s="397" t="s">
        <v>698</v>
      </c>
      <c r="O82" s="399"/>
      <c r="P82" s="397">
        <v>0</v>
      </c>
      <c r="Q82" s="399"/>
      <c r="R82" s="397" t="s">
        <v>698</v>
      </c>
      <c r="S82" s="399"/>
      <c r="T82" s="397">
        <v>0</v>
      </c>
      <c r="U82" s="399"/>
      <c r="V82" s="397" t="s">
        <v>698</v>
      </c>
      <c r="W82" s="399"/>
      <c r="X82" s="397">
        <v>0</v>
      </c>
      <c r="Y82" s="399"/>
      <c r="Z82" s="397" t="s">
        <v>698</v>
      </c>
      <c r="AA82" s="399"/>
      <c r="AB82" s="397">
        <v>0</v>
      </c>
      <c r="AC82" s="399"/>
      <c r="AD82" s="397" t="s">
        <v>698</v>
      </c>
      <c r="AE82" s="399"/>
      <c r="AF82" s="397">
        <v>0</v>
      </c>
      <c r="AG82" s="397">
        <v>0</v>
      </c>
    </row>
    <row r="83" spans="1:33" x14ac:dyDescent="0.25">
      <c r="A83" s="330" t="s">
        <v>624</v>
      </c>
      <c r="B83" s="331" t="s">
        <v>596</v>
      </c>
      <c r="C83" s="370"/>
      <c r="D83" s="371"/>
      <c r="E83" s="372"/>
      <c r="F83" s="372"/>
      <c r="G83" s="397">
        <v>0</v>
      </c>
      <c r="H83" s="397">
        <v>0</v>
      </c>
      <c r="I83" s="397"/>
      <c r="J83" s="397">
        <v>0</v>
      </c>
      <c r="K83" s="397"/>
      <c r="L83" s="397">
        <v>0</v>
      </c>
      <c r="M83" s="398"/>
      <c r="N83" s="397" t="s">
        <v>698</v>
      </c>
      <c r="O83" s="399"/>
      <c r="P83" s="397">
        <v>0</v>
      </c>
      <c r="Q83" s="399"/>
      <c r="R83" s="397" t="s">
        <v>698</v>
      </c>
      <c r="S83" s="399"/>
      <c r="T83" s="397">
        <v>0</v>
      </c>
      <c r="U83" s="399"/>
      <c r="V83" s="397" t="s">
        <v>698</v>
      </c>
      <c r="W83" s="399"/>
      <c r="X83" s="397">
        <v>0</v>
      </c>
      <c r="Y83" s="399"/>
      <c r="Z83" s="397" t="s">
        <v>698</v>
      </c>
      <c r="AA83" s="399"/>
      <c r="AB83" s="397">
        <v>0</v>
      </c>
      <c r="AC83" s="399"/>
      <c r="AD83" s="397" t="s">
        <v>698</v>
      </c>
      <c r="AE83" s="399"/>
      <c r="AF83" s="397">
        <v>0</v>
      </c>
      <c r="AG83" s="397">
        <v>0</v>
      </c>
    </row>
    <row r="84" spans="1:33" x14ac:dyDescent="0.25">
      <c r="A84" s="330" t="s">
        <v>625</v>
      </c>
      <c r="B84" s="331" t="s">
        <v>598</v>
      </c>
      <c r="C84" s="370"/>
      <c r="D84" s="371"/>
      <c r="E84" s="372"/>
      <c r="F84" s="372"/>
      <c r="G84" s="397">
        <v>0</v>
      </c>
      <c r="H84" s="397">
        <v>0</v>
      </c>
      <c r="I84" s="397"/>
      <c r="J84" s="397">
        <v>0</v>
      </c>
      <c r="K84" s="397"/>
      <c r="L84" s="397">
        <v>0</v>
      </c>
      <c r="M84" s="398"/>
      <c r="N84" s="397" t="s">
        <v>698</v>
      </c>
      <c r="O84" s="399"/>
      <c r="P84" s="397">
        <v>0</v>
      </c>
      <c r="Q84" s="399"/>
      <c r="R84" s="397" t="s">
        <v>698</v>
      </c>
      <c r="S84" s="399"/>
      <c r="T84" s="397">
        <v>112</v>
      </c>
      <c r="U84" s="399"/>
      <c r="V84" s="397" t="s">
        <v>698</v>
      </c>
      <c r="W84" s="399"/>
      <c r="X84" s="397">
        <v>0</v>
      </c>
      <c r="Y84" s="399"/>
      <c r="Z84" s="397" t="s">
        <v>698</v>
      </c>
      <c r="AA84" s="399"/>
      <c r="AB84" s="397">
        <v>0</v>
      </c>
      <c r="AC84" s="399"/>
      <c r="AD84" s="397" t="s">
        <v>698</v>
      </c>
      <c r="AE84" s="399"/>
      <c r="AF84" s="397">
        <v>112</v>
      </c>
      <c r="AG84" s="397">
        <v>0</v>
      </c>
    </row>
    <row r="85" spans="1:33" x14ac:dyDescent="0.25">
      <c r="A85" s="330" t="s">
        <v>626</v>
      </c>
      <c r="B85" s="331" t="s">
        <v>600</v>
      </c>
      <c r="C85" s="370"/>
      <c r="D85" s="371"/>
      <c r="E85" s="372"/>
      <c r="F85" s="372"/>
      <c r="G85" s="397">
        <v>0</v>
      </c>
      <c r="H85" s="397">
        <v>0</v>
      </c>
      <c r="I85" s="397"/>
      <c r="J85" s="397">
        <v>0</v>
      </c>
      <c r="K85" s="397"/>
      <c r="L85" s="397">
        <v>0</v>
      </c>
      <c r="M85" s="398"/>
      <c r="N85" s="397" t="s">
        <v>698</v>
      </c>
      <c r="O85" s="399"/>
      <c r="P85" s="397">
        <v>0</v>
      </c>
      <c r="Q85" s="399"/>
      <c r="R85" s="397" t="s">
        <v>698</v>
      </c>
      <c r="S85" s="399"/>
      <c r="T85" s="397">
        <v>0</v>
      </c>
      <c r="U85" s="399"/>
      <c r="V85" s="397" t="s">
        <v>698</v>
      </c>
      <c r="W85" s="399"/>
      <c r="X85" s="397">
        <v>0</v>
      </c>
      <c r="Y85" s="399"/>
      <c r="Z85" s="397" t="s">
        <v>698</v>
      </c>
      <c r="AA85" s="399"/>
      <c r="AB85" s="397">
        <v>0</v>
      </c>
      <c r="AC85" s="399"/>
      <c r="AD85" s="397" t="s">
        <v>698</v>
      </c>
      <c r="AE85" s="399"/>
      <c r="AF85" s="397">
        <v>0</v>
      </c>
      <c r="AG85" s="397">
        <v>0</v>
      </c>
    </row>
    <row r="86" spans="1:33" x14ac:dyDescent="0.25">
      <c r="A86" s="330" t="s">
        <v>627</v>
      </c>
      <c r="B86" s="331" t="s">
        <v>602</v>
      </c>
      <c r="C86" s="373"/>
      <c r="D86" s="371"/>
      <c r="E86" s="372"/>
      <c r="F86" s="372"/>
      <c r="G86" s="397">
        <v>0</v>
      </c>
      <c r="H86" s="397">
        <v>0</v>
      </c>
      <c r="I86" s="397"/>
      <c r="J86" s="397">
        <v>0</v>
      </c>
      <c r="K86" s="397"/>
      <c r="L86" s="397">
        <v>0</v>
      </c>
      <c r="M86" s="398"/>
      <c r="N86" s="397" t="s">
        <v>698</v>
      </c>
      <c r="O86" s="399"/>
      <c r="P86" s="397">
        <v>0</v>
      </c>
      <c r="Q86" s="399"/>
      <c r="R86" s="397" t="s">
        <v>698</v>
      </c>
      <c r="S86" s="399"/>
      <c r="T86" s="397">
        <v>0</v>
      </c>
      <c r="U86" s="399"/>
      <c r="V86" s="397" t="s">
        <v>698</v>
      </c>
      <c r="W86" s="399"/>
      <c r="X86" s="397">
        <v>0</v>
      </c>
      <c r="Y86" s="399"/>
      <c r="Z86" s="397" t="s">
        <v>698</v>
      </c>
      <c r="AA86" s="399"/>
      <c r="AB86" s="397">
        <v>0</v>
      </c>
      <c r="AC86" s="399"/>
      <c r="AD86" s="397" t="s">
        <v>698</v>
      </c>
      <c r="AE86" s="399"/>
      <c r="AF86" s="397">
        <v>0</v>
      </c>
      <c r="AG86" s="397">
        <v>0</v>
      </c>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Q1" zoomScale="70" zoomScaleSheetLayoutView="70" workbookViewId="0">
      <selection activeCell="A15" sqref="A15:AV15"/>
    </sheetView>
  </sheetViews>
  <sheetFormatPr defaultRowHeight="15" x14ac:dyDescent="0.25"/>
  <cols>
    <col min="1" max="1" width="12.5703125" style="19" customWidth="1"/>
    <col min="2" max="2" width="15.140625" style="19" customWidth="1"/>
    <col min="3" max="3" width="20.5703125" style="19" customWidth="1"/>
    <col min="4" max="4" width="28.28515625" style="19" customWidth="1"/>
    <col min="5" max="12" width="7.7109375" style="19" customWidth="1"/>
    <col min="13" max="13" width="10.7109375" style="19" customWidth="1"/>
    <col min="14" max="14" width="58.85546875"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8.14062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4" width="11.285156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28515625" style="19" customWidth="1"/>
    <col min="48" max="48" width="89.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5.75" x14ac:dyDescent="0.25">
      <c r="A6" s="361"/>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AP6" s="361"/>
      <c r="AQ6" s="361"/>
      <c r="AR6" s="361"/>
      <c r="AS6" s="361"/>
      <c r="AT6" s="361"/>
      <c r="AU6" s="361"/>
      <c r="AV6" s="63"/>
    </row>
    <row r="7" spans="1:48" ht="15.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5.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ht="15.75" x14ac:dyDescent="0.25">
      <c r="A9" s="410" t="s">
        <v>587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5.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ht="15.75" x14ac:dyDescent="0.25">
      <c r="A12" s="410" t="str">
        <f>'1. паспорт местоположение'!A12:C12</f>
        <v>F_TP1600.PS.0086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5.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5.75" x14ac:dyDescent="0.25">
      <c r="A15" s="410" t="str">
        <f>'1. паспорт местоположение'!A15:C15</f>
        <v>Реконструкция ПС 110/35/6 кВ Кольцевая (ОРУ-110 кВ, ОРУ -35 кВ, замена оборудования АСУ ТП, СДТУ, УРЗА).</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2"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2" customFormat="1" x14ac:dyDescent="0.25">
      <c r="A21" s="491" t="s">
        <v>420</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92" t="s">
        <v>52</v>
      </c>
      <c r="B22" s="495" t="s">
        <v>24</v>
      </c>
      <c r="C22" s="492" t="s">
        <v>51</v>
      </c>
      <c r="D22" s="492" t="s">
        <v>50</v>
      </c>
      <c r="E22" s="498" t="s">
        <v>431</v>
      </c>
      <c r="F22" s="499"/>
      <c r="G22" s="499"/>
      <c r="H22" s="499"/>
      <c r="I22" s="499"/>
      <c r="J22" s="499"/>
      <c r="K22" s="499"/>
      <c r="L22" s="500"/>
      <c r="M22" s="492" t="s">
        <v>49</v>
      </c>
      <c r="N22" s="492" t="s">
        <v>48</v>
      </c>
      <c r="O22" s="492" t="s">
        <v>47</v>
      </c>
      <c r="P22" s="501" t="s">
        <v>238</v>
      </c>
      <c r="Q22" s="501" t="s">
        <v>46</v>
      </c>
      <c r="R22" s="501" t="s">
        <v>45</v>
      </c>
      <c r="S22" s="501" t="s">
        <v>44</v>
      </c>
      <c r="T22" s="501"/>
      <c r="U22" s="502" t="s">
        <v>43</v>
      </c>
      <c r="V22" s="502" t="s">
        <v>42</v>
      </c>
      <c r="W22" s="501" t="s">
        <v>41</v>
      </c>
      <c r="X22" s="501" t="s">
        <v>40</v>
      </c>
      <c r="Y22" s="501" t="s">
        <v>39</v>
      </c>
      <c r="Z22" s="515"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5" t="s">
        <v>25</v>
      </c>
    </row>
    <row r="23" spans="1:48" s="22" customFormat="1" ht="64.5" customHeight="1" x14ac:dyDescent="0.25">
      <c r="A23" s="493"/>
      <c r="B23" s="496"/>
      <c r="C23" s="493"/>
      <c r="D23" s="493"/>
      <c r="E23" s="507" t="s">
        <v>23</v>
      </c>
      <c r="F23" s="509" t="s">
        <v>139</v>
      </c>
      <c r="G23" s="509" t="s">
        <v>138</v>
      </c>
      <c r="H23" s="509" t="s">
        <v>137</v>
      </c>
      <c r="I23" s="513" t="s">
        <v>353</v>
      </c>
      <c r="J23" s="513" t="s">
        <v>354</v>
      </c>
      <c r="K23" s="513" t="s">
        <v>355</v>
      </c>
      <c r="L23" s="509" t="s">
        <v>80</v>
      </c>
      <c r="M23" s="493"/>
      <c r="N23" s="493"/>
      <c r="O23" s="493"/>
      <c r="P23" s="501"/>
      <c r="Q23" s="501"/>
      <c r="R23" s="501"/>
      <c r="S23" s="511" t="s">
        <v>2</v>
      </c>
      <c r="T23" s="511" t="s">
        <v>11</v>
      </c>
      <c r="U23" s="502"/>
      <c r="V23" s="502"/>
      <c r="W23" s="501"/>
      <c r="X23" s="501"/>
      <c r="Y23" s="501"/>
      <c r="Z23" s="501"/>
      <c r="AA23" s="501"/>
      <c r="AB23" s="501"/>
      <c r="AC23" s="501"/>
      <c r="AD23" s="501"/>
      <c r="AE23" s="501"/>
      <c r="AF23" s="501" t="s">
        <v>22</v>
      </c>
      <c r="AG23" s="501"/>
      <c r="AH23" s="501" t="s">
        <v>21</v>
      </c>
      <c r="AI23" s="501"/>
      <c r="AJ23" s="492" t="s">
        <v>20</v>
      </c>
      <c r="AK23" s="492" t="s">
        <v>19</v>
      </c>
      <c r="AL23" s="492" t="s">
        <v>18</v>
      </c>
      <c r="AM23" s="492" t="s">
        <v>17</v>
      </c>
      <c r="AN23" s="492" t="s">
        <v>16</v>
      </c>
      <c r="AO23" s="492" t="s">
        <v>15</v>
      </c>
      <c r="AP23" s="492" t="s">
        <v>14</v>
      </c>
      <c r="AQ23" s="503" t="s">
        <v>11</v>
      </c>
      <c r="AR23" s="501"/>
      <c r="AS23" s="501"/>
      <c r="AT23" s="501"/>
      <c r="AU23" s="501"/>
      <c r="AV23" s="506"/>
    </row>
    <row r="24" spans="1:48" s="22" customFormat="1" ht="96.75" customHeight="1" x14ac:dyDescent="0.25">
      <c r="A24" s="494"/>
      <c r="B24" s="497"/>
      <c r="C24" s="494"/>
      <c r="D24" s="494"/>
      <c r="E24" s="508"/>
      <c r="F24" s="510"/>
      <c r="G24" s="510"/>
      <c r="H24" s="510"/>
      <c r="I24" s="514"/>
      <c r="J24" s="514"/>
      <c r="K24" s="514"/>
      <c r="L24" s="510"/>
      <c r="M24" s="494"/>
      <c r="N24" s="494"/>
      <c r="O24" s="494"/>
      <c r="P24" s="501"/>
      <c r="Q24" s="501"/>
      <c r="R24" s="501"/>
      <c r="S24" s="512"/>
      <c r="T24" s="512"/>
      <c r="U24" s="502"/>
      <c r="V24" s="502"/>
      <c r="W24" s="501"/>
      <c r="X24" s="501"/>
      <c r="Y24" s="501"/>
      <c r="Z24" s="501"/>
      <c r="AA24" s="501"/>
      <c r="AB24" s="501"/>
      <c r="AC24" s="501"/>
      <c r="AD24" s="501"/>
      <c r="AE24" s="501"/>
      <c r="AF24" s="321" t="s">
        <v>13</v>
      </c>
      <c r="AG24" s="321" t="s">
        <v>12</v>
      </c>
      <c r="AH24" s="114" t="s">
        <v>2</v>
      </c>
      <c r="AI24" s="114" t="s">
        <v>11</v>
      </c>
      <c r="AJ24" s="494"/>
      <c r="AK24" s="494"/>
      <c r="AL24" s="494"/>
      <c r="AM24" s="494"/>
      <c r="AN24" s="494"/>
      <c r="AO24" s="494"/>
      <c r="AP24" s="494"/>
      <c r="AQ24" s="504"/>
      <c r="AR24" s="501"/>
      <c r="AS24" s="501"/>
      <c r="AT24" s="501"/>
      <c r="AU24" s="501"/>
      <c r="AV24" s="5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5" t="s">
        <v>545</v>
      </c>
      <c r="B26" s="198" t="s">
        <v>676</v>
      </c>
      <c r="C26" s="206" t="s">
        <v>472</v>
      </c>
      <c r="D26" s="207" t="s">
        <v>547</v>
      </c>
      <c r="E26" s="205">
        <v>112</v>
      </c>
      <c r="F26" s="205" t="s">
        <v>299</v>
      </c>
      <c r="G26" s="205" t="s">
        <v>299</v>
      </c>
      <c r="H26" s="205" t="s">
        <v>299</v>
      </c>
      <c r="I26" s="205" t="s">
        <v>299</v>
      </c>
      <c r="J26" s="205" t="s">
        <v>299</v>
      </c>
      <c r="K26" s="205" t="s">
        <v>299</v>
      </c>
      <c r="L26" s="205" t="s">
        <v>299</v>
      </c>
      <c r="M26" s="208" t="s">
        <v>473</v>
      </c>
      <c r="N26" s="209" t="s">
        <v>474</v>
      </c>
      <c r="O26" s="198" t="s">
        <v>676</v>
      </c>
      <c r="P26" s="210">
        <v>17580</v>
      </c>
      <c r="Q26" s="209" t="s">
        <v>475</v>
      </c>
      <c r="R26" s="210">
        <v>13625</v>
      </c>
      <c r="S26" s="208" t="s">
        <v>476</v>
      </c>
      <c r="T26" s="208" t="s">
        <v>476</v>
      </c>
      <c r="U26" s="205">
        <v>7</v>
      </c>
      <c r="V26" s="205">
        <v>7</v>
      </c>
      <c r="W26" s="206" t="s">
        <v>477</v>
      </c>
      <c r="X26" s="200">
        <v>13559</v>
      </c>
      <c r="Y26" s="208"/>
      <c r="Z26" s="205">
        <v>1</v>
      </c>
      <c r="AA26" s="210">
        <v>12601.69492</v>
      </c>
      <c r="AB26" s="210">
        <v>12601.69492</v>
      </c>
      <c r="AC26" s="206" t="s">
        <v>477</v>
      </c>
      <c r="AD26" s="210">
        <v>14870</v>
      </c>
      <c r="AE26" s="210">
        <v>14870</v>
      </c>
      <c r="AF26" s="207" t="s">
        <v>484</v>
      </c>
      <c r="AG26" s="206" t="s">
        <v>485</v>
      </c>
      <c r="AH26" s="206" t="s">
        <v>486</v>
      </c>
      <c r="AI26" s="206" t="s">
        <v>487</v>
      </c>
      <c r="AJ26" s="206" t="s">
        <v>488</v>
      </c>
      <c r="AK26" s="206" t="s">
        <v>489</v>
      </c>
      <c r="AL26" s="208"/>
      <c r="AM26" s="208"/>
      <c r="AN26" s="211"/>
      <c r="AO26" s="208"/>
      <c r="AP26" s="206" t="s">
        <v>490</v>
      </c>
      <c r="AQ26" s="206" t="s">
        <v>491</v>
      </c>
      <c r="AR26" s="206" t="s">
        <v>490</v>
      </c>
      <c r="AS26" s="206" t="s">
        <v>490</v>
      </c>
      <c r="AT26" s="206" t="s">
        <v>492</v>
      </c>
      <c r="AU26" s="206" t="s">
        <v>548</v>
      </c>
      <c r="AV26" s="206" t="s">
        <v>677</v>
      </c>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6" t="s">
        <v>478</v>
      </c>
      <c r="X27" s="200">
        <v>13514</v>
      </c>
      <c r="Y27" s="212"/>
      <c r="Z27" s="212"/>
      <c r="AA27" s="210">
        <v>13514</v>
      </c>
      <c r="AB27" s="210"/>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06" t="s">
        <v>479</v>
      </c>
      <c r="X28" s="200">
        <v>13114</v>
      </c>
      <c r="Y28" s="212"/>
      <c r="Z28" s="212"/>
      <c r="AA28" s="210">
        <v>13114</v>
      </c>
      <c r="AB28" s="210"/>
      <c r="AC28" s="212"/>
      <c r="AD28" s="212"/>
      <c r="AE28" s="212"/>
      <c r="AF28" s="212"/>
      <c r="AG28" s="212"/>
      <c r="AH28" s="212"/>
      <c r="AI28" s="212"/>
      <c r="AJ28" s="212"/>
      <c r="AK28" s="212"/>
      <c r="AL28" s="212"/>
      <c r="AM28" s="212"/>
      <c r="AN28" s="212"/>
      <c r="AO28" s="212"/>
      <c r="AP28" s="212"/>
      <c r="AQ28" s="212"/>
      <c r="AR28" s="212"/>
      <c r="AS28" s="212"/>
      <c r="AT28" s="212"/>
      <c r="AU28" s="212"/>
      <c r="AV28" s="212"/>
    </row>
    <row r="29" spans="1:48" ht="30"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06" t="s">
        <v>480</v>
      </c>
      <c r="X29" s="200">
        <v>13606</v>
      </c>
      <c r="Y29" s="212"/>
      <c r="Z29" s="212"/>
      <c r="AA29" s="210">
        <v>13606</v>
      </c>
      <c r="AB29" s="210"/>
      <c r="AC29" s="212"/>
      <c r="AD29" s="212"/>
      <c r="AE29" s="212"/>
      <c r="AF29" s="212"/>
      <c r="AG29" s="212"/>
      <c r="AH29" s="212"/>
      <c r="AI29" s="212"/>
      <c r="AJ29" s="212"/>
      <c r="AK29" s="212"/>
      <c r="AL29" s="212"/>
      <c r="AM29" s="212"/>
      <c r="AN29" s="212"/>
      <c r="AO29" s="212"/>
      <c r="AP29" s="212"/>
      <c r="AQ29" s="212"/>
      <c r="AR29" s="212"/>
      <c r="AS29" s="212"/>
      <c r="AT29" s="212"/>
      <c r="AU29" s="212"/>
      <c r="AV29" s="212"/>
    </row>
    <row r="30" spans="1:48" ht="30" x14ac:dyDescent="0.25">
      <c r="A30" s="212"/>
      <c r="B30" s="212"/>
      <c r="C30" s="212"/>
      <c r="D30" s="212"/>
      <c r="E30" s="212"/>
      <c r="F30" s="212"/>
      <c r="G30" s="212"/>
      <c r="H30" s="212"/>
      <c r="I30" s="212"/>
      <c r="J30" s="212"/>
      <c r="K30" s="212"/>
      <c r="L30" s="212"/>
      <c r="M30" s="212"/>
      <c r="N30" s="212"/>
      <c r="O30" s="212"/>
      <c r="P30" s="212"/>
      <c r="Q30" s="212"/>
      <c r="R30" s="212"/>
      <c r="S30" s="212"/>
      <c r="T30" s="212"/>
      <c r="U30" s="212"/>
      <c r="V30" s="212"/>
      <c r="W30" s="206" t="s">
        <v>481</v>
      </c>
      <c r="X30" s="200">
        <v>13216</v>
      </c>
      <c r="Y30" s="206" t="s">
        <v>481</v>
      </c>
      <c r="Z30" s="212"/>
      <c r="AA30" s="213"/>
      <c r="AB30" s="213"/>
      <c r="AC30" s="212"/>
      <c r="AD30" s="212"/>
      <c r="AE30" s="212"/>
      <c r="AF30" s="212"/>
      <c r="AG30" s="212"/>
      <c r="AH30" s="212"/>
      <c r="AI30" s="212"/>
      <c r="AJ30" s="212"/>
      <c r="AK30" s="212"/>
      <c r="AL30" s="212"/>
      <c r="AM30" s="212"/>
      <c r="AN30" s="212"/>
      <c r="AO30" s="212"/>
      <c r="AP30" s="212"/>
      <c r="AQ30" s="212"/>
      <c r="AR30" s="212"/>
      <c r="AS30" s="212"/>
      <c r="AT30" s="212"/>
      <c r="AU30" s="212"/>
      <c r="AV30" s="212"/>
    </row>
    <row r="31" spans="1:48" x14ac:dyDescent="0.25">
      <c r="A31" s="212"/>
      <c r="B31" s="212"/>
      <c r="C31" s="212"/>
      <c r="D31" s="212"/>
      <c r="E31" s="212"/>
      <c r="F31" s="212"/>
      <c r="G31" s="212"/>
      <c r="H31" s="212"/>
      <c r="I31" s="212"/>
      <c r="J31" s="212"/>
      <c r="K31" s="212"/>
      <c r="L31" s="212"/>
      <c r="M31" s="212"/>
      <c r="N31" s="212"/>
      <c r="O31" s="212"/>
      <c r="P31" s="212"/>
      <c r="Q31" s="212"/>
      <c r="R31" s="212"/>
      <c r="S31" s="212"/>
      <c r="T31" s="212"/>
      <c r="U31" s="212"/>
      <c r="V31" s="212"/>
      <c r="W31" s="206" t="s">
        <v>482</v>
      </c>
      <c r="X31" s="200">
        <v>12050</v>
      </c>
      <c r="Y31" s="206" t="s">
        <v>482</v>
      </c>
      <c r="Z31" s="212"/>
      <c r="AA31" s="213"/>
      <c r="AB31" s="213"/>
      <c r="AC31" s="212"/>
      <c r="AD31" s="212"/>
      <c r="AE31" s="212"/>
      <c r="AF31" s="212"/>
      <c r="AG31" s="212"/>
      <c r="AH31" s="212"/>
      <c r="AI31" s="212"/>
      <c r="AJ31" s="212"/>
      <c r="AK31" s="212"/>
      <c r="AL31" s="212"/>
      <c r="AM31" s="212"/>
      <c r="AN31" s="212"/>
      <c r="AO31" s="212"/>
      <c r="AP31" s="212"/>
      <c r="AQ31" s="212"/>
      <c r="AR31" s="212"/>
      <c r="AS31" s="212"/>
      <c r="AT31" s="212"/>
      <c r="AU31" s="212"/>
      <c r="AV31" s="212"/>
    </row>
    <row r="32" spans="1:48" x14ac:dyDescent="0.25">
      <c r="A32" s="212"/>
      <c r="B32" s="212"/>
      <c r="C32" s="212"/>
      <c r="D32" s="212"/>
      <c r="E32" s="212"/>
      <c r="F32" s="212"/>
      <c r="G32" s="212"/>
      <c r="H32" s="212"/>
      <c r="I32" s="212"/>
      <c r="J32" s="212"/>
      <c r="K32" s="212"/>
      <c r="L32" s="212"/>
      <c r="M32" s="212"/>
      <c r="N32" s="212"/>
      <c r="O32" s="212"/>
      <c r="P32" s="212"/>
      <c r="Q32" s="212"/>
      <c r="R32" s="212"/>
      <c r="S32" s="212"/>
      <c r="T32" s="212"/>
      <c r="U32" s="212"/>
      <c r="V32" s="212"/>
      <c r="W32" s="206" t="s">
        <v>483</v>
      </c>
      <c r="X32" s="200">
        <v>13561</v>
      </c>
      <c r="Y32" s="206" t="s">
        <v>483</v>
      </c>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row>
    <row r="33" spans="1:48" ht="63.75" x14ac:dyDescent="0.25">
      <c r="A33" s="214" t="s">
        <v>549</v>
      </c>
      <c r="B33" s="198" t="s">
        <v>678</v>
      </c>
      <c r="C33" s="198" t="s">
        <v>472</v>
      </c>
      <c r="D33" s="215" t="s">
        <v>636</v>
      </c>
      <c r="E33" s="205">
        <v>112</v>
      </c>
      <c r="F33" s="205" t="s">
        <v>299</v>
      </c>
      <c r="G33" s="205" t="s">
        <v>299</v>
      </c>
      <c r="H33" s="205" t="s">
        <v>299</v>
      </c>
      <c r="I33" s="205" t="s">
        <v>299</v>
      </c>
      <c r="J33" s="205" t="s">
        <v>299</v>
      </c>
      <c r="K33" s="205" t="s">
        <v>299</v>
      </c>
      <c r="L33" s="205" t="s">
        <v>299</v>
      </c>
      <c r="M33" s="217" t="s">
        <v>550</v>
      </c>
      <c r="N33" s="218" t="s">
        <v>551</v>
      </c>
      <c r="O33" s="198" t="s">
        <v>552</v>
      </c>
      <c r="P33" s="199">
        <v>404163</v>
      </c>
      <c r="Q33" s="198" t="s">
        <v>475</v>
      </c>
      <c r="R33" s="199">
        <v>282914</v>
      </c>
      <c r="S33" s="198" t="s">
        <v>553</v>
      </c>
      <c r="T33" s="198" t="s">
        <v>476</v>
      </c>
      <c r="U33" s="198">
        <v>2</v>
      </c>
      <c r="V33" s="198">
        <v>2</v>
      </c>
      <c r="W33" s="198" t="s">
        <v>554</v>
      </c>
      <c r="X33" s="200">
        <v>282914</v>
      </c>
      <c r="Y33" s="216"/>
      <c r="Z33" s="198">
        <v>1</v>
      </c>
      <c r="AA33" s="199">
        <v>278670</v>
      </c>
      <c r="AB33" s="199">
        <v>251693</v>
      </c>
      <c r="AC33" s="198" t="s">
        <v>554</v>
      </c>
      <c r="AD33" s="199">
        <v>296998</v>
      </c>
      <c r="AE33" s="199">
        <v>101466</v>
      </c>
      <c r="AF33" s="215" t="s">
        <v>555</v>
      </c>
      <c r="AG33" s="198" t="s">
        <v>556</v>
      </c>
      <c r="AH33" s="198" t="s">
        <v>557</v>
      </c>
      <c r="AI33" s="198" t="s">
        <v>558</v>
      </c>
      <c r="AJ33" s="198" t="s">
        <v>559</v>
      </c>
      <c r="AK33" s="219">
        <v>43187</v>
      </c>
      <c r="AL33" s="216"/>
      <c r="AM33" s="216"/>
      <c r="AN33" s="216"/>
      <c r="AO33" s="216"/>
      <c r="AP33" s="198" t="s">
        <v>560</v>
      </c>
      <c r="AQ33" s="198" t="s">
        <v>561</v>
      </c>
      <c r="AR33" s="198" t="s">
        <v>560</v>
      </c>
      <c r="AS33" s="198" t="s">
        <v>561</v>
      </c>
      <c r="AT33" s="198" t="s">
        <v>562</v>
      </c>
      <c r="AU33" s="198" t="s">
        <v>679</v>
      </c>
      <c r="AV33" s="198" t="s">
        <v>680</v>
      </c>
    </row>
    <row r="34" spans="1:48" ht="15.75" thickBot="1" x14ac:dyDescent="0.3">
      <c r="A34" s="216"/>
      <c r="B34" s="216"/>
      <c r="C34" s="216"/>
      <c r="D34" s="216"/>
      <c r="E34" s="216"/>
      <c r="F34" s="216"/>
      <c r="G34" s="216"/>
      <c r="H34" s="216"/>
      <c r="I34" s="216"/>
      <c r="J34" s="216"/>
      <c r="K34" s="216"/>
      <c r="L34" s="216"/>
      <c r="M34" s="216"/>
      <c r="N34" s="216"/>
      <c r="O34" s="216"/>
      <c r="P34" s="216"/>
      <c r="Q34" s="216"/>
      <c r="R34" s="216"/>
      <c r="S34" s="216"/>
      <c r="T34" s="216"/>
      <c r="U34" s="216"/>
      <c r="V34" s="216"/>
      <c r="W34" s="198" t="s">
        <v>563</v>
      </c>
      <c r="X34" s="200">
        <v>282914</v>
      </c>
      <c r="Y34" s="216"/>
      <c r="Z34" s="198"/>
      <c r="AA34" s="199">
        <v>280106</v>
      </c>
      <c r="AB34" s="216"/>
      <c r="AC34" s="216"/>
      <c r="AD34" s="216"/>
      <c r="AE34" s="216"/>
      <c r="AF34" s="216"/>
      <c r="AG34" s="216"/>
      <c r="AH34" s="216"/>
      <c r="AI34" s="216"/>
      <c r="AJ34" s="216"/>
      <c r="AK34" s="216"/>
      <c r="AL34" s="216"/>
      <c r="AM34" s="216"/>
      <c r="AN34" s="216"/>
      <c r="AO34" s="216"/>
      <c r="AP34" s="216"/>
      <c r="AQ34" s="216"/>
      <c r="AR34" s="216"/>
      <c r="AS34" s="216"/>
      <c r="AT34" s="216"/>
      <c r="AU34" s="216"/>
      <c r="AV34" s="216"/>
    </row>
    <row r="35" spans="1:48" s="348" customFormat="1" ht="105.75" thickBot="1" x14ac:dyDescent="0.3">
      <c r="A35" s="345">
        <v>1</v>
      </c>
      <c r="B35" s="198" t="s">
        <v>676</v>
      </c>
      <c r="C35" s="206" t="s">
        <v>472</v>
      </c>
      <c r="D35" s="346" t="s">
        <v>636</v>
      </c>
      <c r="E35" s="205">
        <v>112</v>
      </c>
      <c r="F35" s="205" t="s">
        <v>299</v>
      </c>
      <c r="G35" s="205" t="s">
        <v>299</v>
      </c>
      <c r="H35" s="205" t="s">
        <v>299</v>
      </c>
      <c r="I35" s="205" t="s">
        <v>299</v>
      </c>
      <c r="J35" s="205" t="s">
        <v>299</v>
      </c>
      <c r="K35" s="205" t="s">
        <v>299</v>
      </c>
      <c r="L35" s="205" t="s">
        <v>299</v>
      </c>
      <c r="M35" s="345" t="s">
        <v>473</v>
      </c>
      <c r="N35" s="218" t="s">
        <v>632</v>
      </c>
      <c r="O35" s="198" t="s">
        <v>676</v>
      </c>
      <c r="P35" s="199">
        <v>117</v>
      </c>
      <c r="Q35" s="198" t="s">
        <v>635</v>
      </c>
      <c r="R35" s="199">
        <v>117</v>
      </c>
      <c r="S35" s="198" t="s">
        <v>633</v>
      </c>
      <c r="T35" s="198" t="s">
        <v>633</v>
      </c>
      <c r="U35" s="344">
        <v>1</v>
      </c>
      <c r="V35" s="344">
        <v>1</v>
      </c>
      <c r="W35" s="198" t="s">
        <v>634</v>
      </c>
      <c r="X35" s="199">
        <v>117</v>
      </c>
      <c r="Y35" s="345"/>
      <c r="Z35" s="345"/>
      <c r="AA35" s="345"/>
      <c r="AB35" s="199">
        <v>117</v>
      </c>
      <c r="AC35" s="198" t="s">
        <v>634</v>
      </c>
      <c r="AD35" s="199">
        <v>140</v>
      </c>
      <c r="AE35" s="199">
        <v>140</v>
      </c>
      <c r="AF35" s="347"/>
      <c r="AG35" s="347"/>
      <c r="AH35" s="347"/>
      <c r="AI35" s="347"/>
      <c r="AJ35" s="347"/>
      <c r="AK35" s="380">
        <v>43789</v>
      </c>
      <c r="AL35" s="381" t="s">
        <v>689</v>
      </c>
      <c r="AM35" s="347"/>
      <c r="AN35" s="347"/>
      <c r="AO35" s="347"/>
      <c r="AP35" s="347"/>
      <c r="AQ35" s="380">
        <v>43859</v>
      </c>
      <c r="AR35" s="380">
        <v>43867</v>
      </c>
      <c r="AS35" s="380">
        <v>43872</v>
      </c>
      <c r="AT35" s="380">
        <v>43916</v>
      </c>
      <c r="AU35" s="382"/>
      <c r="AV35" s="383" t="s">
        <v>690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7"/>
  <sheetViews>
    <sheetView tabSelected="1" zoomScaleNormal="100" workbookViewId="0">
      <selection activeCell="A18" sqref="A18:B18"/>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43" t="s">
        <v>69</v>
      </c>
    </row>
    <row r="2" spans="1:2" ht="18.75" x14ac:dyDescent="0.3">
      <c r="B2" s="144" t="s">
        <v>10</v>
      </c>
    </row>
    <row r="3" spans="1:2" ht="18.75" x14ac:dyDescent="0.3">
      <c r="B3" s="144" t="s">
        <v>494</v>
      </c>
    </row>
    <row r="4" spans="1:2" x14ac:dyDescent="0.25">
      <c r="B4" s="37"/>
    </row>
    <row r="5" spans="1:2" x14ac:dyDescent="0.25">
      <c r="A5" s="516" t="str">
        <f>'1. паспорт местоположение'!A5:C5</f>
        <v>Год раскрытия информации: 2022 год</v>
      </c>
      <c r="B5" s="516"/>
    </row>
    <row r="6" spans="1:2" x14ac:dyDescent="0.25">
      <c r="A6" s="362"/>
      <c r="B6" s="362"/>
    </row>
    <row r="7" spans="1:2" x14ac:dyDescent="0.25">
      <c r="A7" s="415" t="s">
        <v>9</v>
      </c>
      <c r="B7" s="415"/>
    </row>
    <row r="8" spans="1:2" x14ac:dyDescent="0.25">
      <c r="A8" s="354"/>
      <c r="B8" s="363"/>
    </row>
    <row r="9" spans="1:2" x14ac:dyDescent="0.25">
      <c r="A9" s="410" t="str">
        <f>'1. паспорт местоположение'!A9:C9</f>
        <v>АО "Россети Тюмень"</v>
      </c>
      <c r="B9" s="410"/>
    </row>
    <row r="10" spans="1:2" x14ac:dyDescent="0.25">
      <c r="A10" s="411" t="s">
        <v>8</v>
      </c>
      <c r="B10" s="411"/>
    </row>
    <row r="11" spans="1:2" x14ac:dyDescent="0.25">
      <c r="A11" s="354"/>
      <c r="B11" s="363"/>
    </row>
    <row r="12" spans="1:2" ht="30.75" customHeight="1" x14ac:dyDescent="0.25">
      <c r="A12" s="410" t="str">
        <f>'1. паспорт местоположение'!A12:C12</f>
        <v>F_TP1600.PS.0086</v>
      </c>
      <c r="B12" s="410"/>
    </row>
    <row r="13" spans="1:2" x14ac:dyDescent="0.25">
      <c r="A13" s="411" t="s">
        <v>7</v>
      </c>
      <c r="B13" s="411"/>
    </row>
    <row r="14" spans="1:2" x14ac:dyDescent="0.25">
      <c r="A14" s="155"/>
      <c r="B14" s="155"/>
    </row>
    <row r="15" spans="1:2" x14ac:dyDescent="0.25">
      <c r="A15" s="410" t="str">
        <f>'1. паспорт местоположение'!A15:C15</f>
        <v>Реконструкция ПС 110/35/6 кВ Кольцевая (ОРУ-110 кВ, ОРУ -35 кВ, замена оборудования АСУ ТП, СДТУ, УРЗА).</v>
      </c>
      <c r="B15" s="410"/>
    </row>
    <row r="16" spans="1:2" x14ac:dyDescent="0.25">
      <c r="A16" s="411" t="s">
        <v>6</v>
      </c>
      <c r="B16" s="411"/>
    </row>
    <row r="17" spans="1:2" x14ac:dyDescent="0.25">
      <c r="B17" s="90"/>
    </row>
    <row r="18" spans="1:2" ht="33.75" customHeight="1" x14ac:dyDescent="0.25">
      <c r="A18" s="520" t="s">
        <v>421</v>
      </c>
      <c r="B18" s="521"/>
    </row>
    <row r="19" spans="1:2" x14ac:dyDescent="0.25">
      <c r="B19" s="37"/>
    </row>
    <row r="20" spans="1:2" ht="16.5" thickBot="1" x14ac:dyDescent="0.3">
      <c r="B20" s="91"/>
    </row>
    <row r="21" spans="1:2" ht="34.5" customHeight="1" thickBot="1" x14ac:dyDescent="0.3">
      <c r="A21" s="92" t="s">
        <v>306</v>
      </c>
      <c r="B21" s="93" t="str">
        <f>A15</f>
        <v>Реконструкция ПС 110/35/6 кВ Кольцевая (ОРУ-110 кВ, ОРУ -35 кВ, замена оборудования АСУ ТП, СДТУ, УРЗА).</v>
      </c>
    </row>
    <row r="22" spans="1:2" ht="16.5" thickBot="1" x14ac:dyDescent="0.3">
      <c r="A22" s="92" t="s">
        <v>307</v>
      </c>
      <c r="B22" s="93" t="s">
        <v>443</v>
      </c>
    </row>
    <row r="23" spans="1:2" ht="16.5" thickBot="1" x14ac:dyDescent="0.3">
      <c r="A23" s="92" t="s">
        <v>288</v>
      </c>
      <c r="B23" s="94" t="s">
        <v>444</v>
      </c>
    </row>
    <row r="24" spans="1:2" ht="16.5" thickBot="1" x14ac:dyDescent="0.3">
      <c r="A24" s="92" t="s">
        <v>308</v>
      </c>
      <c r="B24" s="94" t="s">
        <v>686</v>
      </c>
    </row>
    <row r="25" spans="1:2" ht="16.5" thickBot="1" x14ac:dyDescent="0.3">
      <c r="A25" s="95" t="s">
        <v>309</v>
      </c>
      <c r="B25" s="93">
        <v>2025</v>
      </c>
    </row>
    <row r="26" spans="1:2" ht="16.5" thickBot="1" x14ac:dyDescent="0.3">
      <c r="A26" s="96" t="s">
        <v>310</v>
      </c>
      <c r="B26" s="97" t="s">
        <v>639</v>
      </c>
    </row>
    <row r="27" spans="1:2" ht="29.25" thickBot="1" x14ac:dyDescent="0.3">
      <c r="A27" s="103" t="s">
        <v>665</v>
      </c>
      <c r="B27" s="188">
        <v>707.19307000000003</v>
      </c>
    </row>
    <row r="28" spans="1:2" ht="16.5" thickBot="1" x14ac:dyDescent="0.3">
      <c r="A28" s="99" t="s">
        <v>311</v>
      </c>
      <c r="B28" s="99" t="s">
        <v>664</v>
      </c>
    </row>
    <row r="29" spans="1:2" ht="32.25" customHeight="1" thickBot="1" x14ac:dyDescent="0.3">
      <c r="A29" s="104" t="s">
        <v>312</v>
      </c>
      <c r="B29" s="188">
        <f>B30</f>
        <v>15.076943180000001</v>
      </c>
    </row>
    <row r="30" spans="1:2" ht="29.25" thickBot="1" x14ac:dyDescent="0.3">
      <c r="A30" s="104" t="s">
        <v>313</v>
      </c>
      <c r="B30" s="188">
        <f>B32</f>
        <v>15.076943180000001</v>
      </c>
    </row>
    <row r="31" spans="1:2" ht="16.5" thickBot="1" x14ac:dyDescent="0.3">
      <c r="A31" s="99" t="s">
        <v>314</v>
      </c>
      <c r="B31" s="99"/>
    </row>
    <row r="32" spans="1:2" ht="29.25" thickBot="1" x14ac:dyDescent="0.3">
      <c r="A32" s="336" t="s">
        <v>629</v>
      </c>
      <c r="B32" s="337">
        <f>B33+B37</f>
        <v>15.076943180000001</v>
      </c>
    </row>
    <row r="33" spans="1:2" ht="16.5" thickBot="1" x14ac:dyDescent="0.3">
      <c r="A33" s="340" t="s">
        <v>503</v>
      </c>
      <c r="B33" s="335">
        <v>14.93694318</v>
      </c>
    </row>
    <row r="34" spans="1:2" ht="16.5" thickBot="1" x14ac:dyDescent="0.3">
      <c r="A34" s="99" t="s">
        <v>316</v>
      </c>
      <c r="B34" s="189">
        <f>B33/B27</f>
        <v>2.1121450157875556E-2</v>
      </c>
    </row>
    <row r="35" spans="1:2" ht="16.5" thickBot="1" x14ac:dyDescent="0.3">
      <c r="A35" s="99" t="s">
        <v>317</v>
      </c>
      <c r="B35" s="349">
        <v>14.936999999999999</v>
      </c>
    </row>
    <row r="36" spans="1:2" ht="16.5" thickBot="1" x14ac:dyDescent="0.3">
      <c r="A36" s="99" t="s">
        <v>318</v>
      </c>
      <c r="B36" s="349">
        <v>12.551</v>
      </c>
    </row>
    <row r="37" spans="1:2" ht="30.75" thickBot="1" x14ac:dyDescent="0.3">
      <c r="A37" s="340" t="s">
        <v>630</v>
      </c>
      <c r="B37" s="341">
        <v>0.14000000000000001</v>
      </c>
    </row>
    <row r="38" spans="1:2" ht="16.5" thickBot="1" x14ac:dyDescent="0.3">
      <c r="A38" s="338" t="s">
        <v>316</v>
      </c>
      <c r="B38" s="189">
        <f>B37/B27</f>
        <v>1.9796574081247715E-4</v>
      </c>
    </row>
    <row r="39" spans="1:2" x14ac:dyDescent="0.25">
      <c r="A39" s="338" t="s">
        <v>317</v>
      </c>
      <c r="B39" s="339">
        <v>0.14000000000000001</v>
      </c>
    </row>
    <row r="40" spans="1:2" ht="16.5" thickBot="1" x14ac:dyDescent="0.3">
      <c r="A40" s="338" t="s">
        <v>318</v>
      </c>
      <c r="B40" s="339">
        <v>0.11700000000000001</v>
      </c>
    </row>
    <row r="41" spans="1:2" ht="29.25" thickBot="1" x14ac:dyDescent="0.3">
      <c r="A41" s="104" t="s">
        <v>319</v>
      </c>
      <c r="B41" s="99" t="s">
        <v>504</v>
      </c>
    </row>
    <row r="42" spans="1:2" ht="16.5" thickBot="1" x14ac:dyDescent="0.3">
      <c r="A42" s="99" t="s">
        <v>315</v>
      </c>
      <c r="B42" s="99">
        <v>0</v>
      </c>
    </row>
    <row r="43" spans="1:2" ht="16.5" thickBot="1" x14ac:dyDescent="0.3">
      <c r="A43" s="99" t="s">
        <v>316</v>
      </c>
      <c r="B43" s="99"/>
    </row>
    <row r="44" spans="1:2" ht="16.5" thickBot="1" x14ac:dyDescent="0.3">
      <c r="A44" s="99" t="s">
        <v>317</v>
      </c>
      <c r="B44" s="99"/>
    </row>
    <row r="45" spans="1:2" ht="16.5" thickBot="1" x14ac:dyDescent="0.3">
      <c r="A45" s="99" t="s">
        <v>318</v>
      </c>
      <c r="B45" s="99"/>
    </row>
    <row r="46" spans="1:2" ht="29.25" thickBot="1" x14ac:dyDescent="0.3">
      <c r="A46" s="342" t="s">
        <v>631</v>
      </c>
      <c r="B46" s="343">
        <f>B47</f>
        <v>0</v>
      </c>
    </row>
    <row r="47" spans="1:2" ht="30.75" thickBot="1" x14ac:dyDescent="0.3">
      <c r="A47" s="375" t="s">
        <v>682</v>
      </c>
      <c r="B47" s="99"/>
    </row>
    <row r="48" spans="1:2" ht="16.5" thickBot="1" x14ac:dyDescent="0.3">
      <c r="A48" s="99" t="s">
        <v>316</v>
      </c>
      <c r="B48" s="189">
        <f>B47/B27</f>
        <v>0</v>
      </c>
    </row>
    <row r="49" spans="1:2" ht="16.5" thickBot="1" x14ac:dyDescent="0.3">
      <c r="A49" s="99" t="s">
        <v>317</v>
      </c>
      <c r="B49" s="99">
        <v>0</v>
      </c>
    </row>
    <row r="50" spans="1:2" ht="16.5" thickBot="1" x14ac:dyDescent="0.3">
      <c r="A50" s="99" t="s">
        <v>318</v>
      </c>
      <c r="B50" s="99">
        <v>0</v>
      </c>
    </row>
    <row r="51" spans="1:2" ht="29.25" thickBot="1" x14ac:dyDescent="0.3">
      <c r="A51" s="98" t="s">
        <v>320</v>
      </c>
      <c r="B51" s="191">
        <f>B34+B38</f>
        <v>2.1319415898688035E-2</v>
      </c>
    </row>
    <row r="52" spans="1:2" ht="16.5" thickBot="1" x14ac:dyDescent="0.3">
      <c r="A52" s="100" t="s">
        <v>314</v>
      </c>
      <c r="B52" s="172"/>
    </row>
    <row r="53" spans="1:2" ht="16.5" thickBot="1" x14ac:dyDescent="0.3">
      <c r="A53" s="100" t="s">
        <v>321</v>
      </c>
      <c r="B53" s="99"/>
    </row>
    <row r="54" spans="1:2" ht="16.5" thickBot="1" x14ac:dyDescent="0.3">
      <c r="A54" s="100" t="s">
        <v>322</v>
      </c>
      <c r="B54" s="99"/>
    </row>
    <row r="55" spans="1:2" ht="16.5" thickBot="1" x14ac:dyDescent="0.3">
      <c r="A55" s="100" t="s">
        <v>323</v>
      </c>
      <c r="B55" s="190">
        <v>1</v>
      </c>
    </row>
    <row r="56" spans="1:2" ht="16.5" thickBot="1" x14ac:dyDescent="0.3">
      <c r="A56" s="95" t="s">
        <v>324</v>
      </c>
      <c r="B56" s="192">
        <f>B57/B27</f>
        <v>4.688594728452302E-2</v>
      </c>
    </row>
    <row r="57" spans="1:2" ht="16.5" thickBot="1" x14ac:dyDescent="0.3">
      <c r="A57" s="95" t="s">
        <v>325</v>
      </c>
      <c r="B57" s="349">
        <v>33.157417000000002</v>
      </c>
    </row>
    <row r="58" spans="1:2" ht="16.5" thickBot="1" x14ac:dyDescent="0.3">
      <c r="A58" s="95" t="s">
        <v>326</v>
      </c>
      <c r="B58" s="192">
        <f>B59/(B27/1.2)</f>
        <v>5.2174675297652441E-2</v>
      </c>
    </row>
    <row r="59" spans="1:2" ht="16.5" thickBot="1" x14ac:dyDescent="0.3">
      <c r="A59" s="96" t="s">
        <v>327</v>
      </c>
      <c r="B59" s="349">
        <v>30.747973999999999</v>
      </c>
    </row>
    <row r="60" spans="1:2" x14ac:dyDescent="0.25">
      <c r="A60" s="98" t="s">
        <v>328</v>
      </c>
      <c r="B60" s="173"/>
    </row>
    <row r="61" spans="1:2" ht="30" x14ac:dyDescent="0.25">
      <c r="A61" s="101" t="s">
        <v>329</v>
      </c>
      <c r="B61" s="174" t="s">
        <v>628</v>
      </c>
    </row>
    <row r="62" spans="1:2" x14ac:dyDescent="0.25">
      <c r="A62" s="101" t="s">
        <v>330</v>
      </c>
      <c r="B62" s="186" t="s">
        <v>666</v>
      </c>
    </row>
    <row r="63" spans="1:2" x14ac:dyDescent="0.25">
      <c r="A63" s="101" t="s">
        <v>331</v>
      </c>
      <c r="B63" s="374" t="s">
        <v>681</v>
      </c>
    </row>
    <row r="64" spans="1:2" x14ac:dyDescent="0.25">
      <c r="A64" s="101" t="s">
        <v>332</v>
      </c>
      <c r="B64" s="174" t="s">
        <v>502</v>
      </c>
    </row>
    <row r="65" spans="1:2" ht="16.5" thickBot="1" x14ac:dyDescent="0.3">
      <c r="A65" s="102" t="s">
        <v>333</v>
      </c>
      <c r="B65" s="175" t="s">
        <v>502</v>
      </c>
    </row>
    <row r="66" spans="1:2" ht="30.75" thickBot="1" x14ac:dyDescent="0.3">
      <c r="A66" s="100" t="s">
        <v>334</v>
      </c>
      <c r="B66" s="176" t="s">
        <v>505</v>
      </c>
    </row>
    <row r="67" spans="1:2" ht="29.25" thickBot="1" x14ac:dyDescent="0.3">
      <c r="A67" s="95" t="s">
        <v>335</v>
      </c>
      <c r="B67" s="176" t="s">
        <v>505</v>
      </c>
    </row>
    <row r="68" spans="1:2" ht="16.5" thickBot="1" x14ac:dyDescent="0.3">
      <c r="A68" s="100" t="s">
        <v>314</v>
      </c>
      <c r="B68" s="177" t="s">
        <v>299</v>
      </c>
    </row>
    <row r="69" spans="1:2" ht="16.5" thickBot="1" x14ac:dyDescent="0.3">
      <c r="A69" s="100" t="s">
        <v>336</v>
      </c>
      <c r="B69" s="176" t="s">
        <v>505</v>
      </c>
    </row>
    <row r="70" spans="1:2" ht="16.5" thickBot="1" x14ac:dyDescent="0.3">
      <c r="A70" s="100" t="s">
        <v>337</v>
      </c>
      <c r="B70" s="176" t="s">
        <v>505</v>
      </c>
    </row>
    <row r="71" spans="1:2" ht="105.75" thickBot="1" x14ac:dyDescent="0.3">
      <c r="A71" s="105" t="s">
        <v>338</v>
      </c>
      <c r="B71" s="378" t="s">
        <v>685</v>
      </c>
    </row>
    <row r="72" spans="1:2" ht="16.5" thickBot="1" x14ac:dyDescent="0.3">
      <c r="A72" s="95" t="s">
        <v>339</v>
      </c>
      <c r="B72" s="378" t="s">
        <v>696</v>
      </c>
    </row>
    <row r="73" spans="1:2" ht="16.5" thickBot="1" x14ac:dyDescent="0.3">
      <c r="A73" s="101" t="s">
        <v>340</v>
      </c>
      <c r="B73" s="176" t="s">
        <v>505</v>
      </c>
    </row>
    <row r="74" spans="1:2" ht="16.5" thickBot="1" x14ac:dyDescent="0.3">
      <c r="A74" s="101" t="s">
        <v>341</v>
      </c>
      <c r="B74" s="176" t="s">
        <v>505</v>
      </c>
    </row>
    <row r="75" spans="1:2" ht="16.5" thickBot="1" x14ac:dyDescent="0.3">
      <c r="A75" s="101" t="s">
        <v>342</v>
      </c>
      <c r="B75" s="176" t="s">
        <v>505</v>
      </c>
    </row>
    <row r="76" spans="1:2" ht="29.25" thickBot="1" x14ac:dyDescent="0.3">
      <c r="A76" s="106" t="s">
        <v>343</v>
      </c>
      <c r="B76" s="177" t="s">
        <v>667</v>
      </c>
    </row>
    <row r="77" spans="1:2" ht="28.5" x14ac:dyDescent="0.25">
      <c r="A77" s="98" t="s">
        <v>344</v>
      </c>
      <c r="B77" s="517" t="s">
        <v>668</v>
      </c>
    </row>
    <row r="78" spans="1:2" x14ac:dyDescent="0.25">
      <c r="A78" s="101" t="s">
        <v>345</v>
      </c>
      <c r="B78" s="518"/>
    </row>
    <row r="79" spans="1:2" x14ac:dyDescent="0.25">
      <c r="A79" s="101" t="s">
        <v>346</v>
      </c>
      <c r="B79" s="518"/>
    </row>
    <row r="80" spans="1:2" x14ac:dyDescent="0.25">
      <c r="A80" s="101" t="s">
        <v>347</v>
      </c>
      <c r="B80" s="518"/>
    </row>
    <row r="81" spans="1:2" x14ac:dyDescent="0.25">
      <c r="A81" s="101" t="s">
        <v>348</v>
      </c>
      <c r="B81" s="518"/>
    </row>
    <row r="82" spans="1:2" ht="16.5" thickBot="1" x14ac:dyDescent="0.3">
      <c r="A82" s="107" t="s">
        <v>349</v>
      </c>
      <c r="B82" s="519"/>
    </row>
    <row r="85" spans="1:2" x14ac:dyDescent="0.25">
      <c r="A85" s="108"/>
      <c r="B85" s="109"/>
    </row>
    <row r="86" spans="1:2" x14ac:dyDescent="0.25">
      <c r="B86" s="110"/>
    </row>
    <row r="87" spans="1:2" x14ac:dyDescent="0.25">
      <c r="B87" s="11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2022-09-16T11:19:59Z</dcterms:modified>
</cp:coreProperties>
</file>